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POST_2016\"/>
    </mc:Choice>
  </mc:AlternateContent>
  <bookViews>
    <workbookView xWindow="0" yWindow="0" windowWidth="19320" windowHeight="11760" tabRatio="769" activeTab="1"/>
  </bookViews>
  <sheets>
    <sheet name="Паспорт" sheetId="1" r:id="rId1"/>
    <sheet name="Приложение2   3" sheetId="5" r:id="rId2"/>
  </sheets>
  <calcPr calcId="152511"/>
</workbook>
</file>

<file path=xl/calcChain.xml><?xml version="1.0" encoding="utf-8"?>
<calcChain xmlns="http://schemas.openxmlformats.org/spreadsheetml/2006/main">
  <c r="G164" i="5" l="1"/>
  <c r="G163" i="5"/>
  <c r="G162" i="5"/>
  <c r="G161" i="5"/>
  <c r="L160" i="5"/>
  <c r="K160" i="5"/>
  <c r="J160" i="5"/>
  <c r="I160" i="5"/>
  <c r="H160" i="5"/>
  <c r="H100" i="5"/>
  <c r="G134" i="5"/>
  <c r="G130" i="5"/>
  <c r="G30" i="5"/>
  <c r="H26" i="5"/>
  <c r="G26" i="5" s="1"/>
  <c r="I26" i="5"/>
  <c r="J26" i="5"/>
  <c r="K26" i="5"/>
  <c r="L26" i="5"/>
  <c r="L99" i="5"/>
  <c r="L14" i="5"/>
  <c r="L79" i="5"/>
  <c r="L153" i="5"/>
  <c r="K99" i="5"/>
  <c r="K14" i="5"/>
  <c r="K79" i="5"/>
  <c r="K153" i="5"/>
  <c r="K18" i="1"/>
  <c r="J99" i="5"/>
  <c r="J14" i="5"/>
  <c r="J18" i="1" s="1"/>
  <c r="J79" i="5"/>
  <c r="J153" i="5"/>
  <c r="L100" i="5"/>
  <c r="L15" i="5"/>
  <c r="L80" i="5"/>
  <c r="L154" i="5"/>
  <c r="K100" i="5"/>
  <c r="K15" i="5"/>
  <c r="K80" i="5"/>
  <c r="K154" i="5"/>
  <c r="J100" i="5"/>
  <c r="J15" i="5"/>
  <c r="J80" i="5"/>
  <c r="G80" i="5" s="1"/>
  <c r="J154" i="5"/>
  <c r="J16" i="1"/>
  <c r="I99" i="5"/>
  <c r="I14" i="5"/>
  <c r="I79" i="5"/>
  <c r="I153" i="5"/>
  <c r="I18" i="1" s="1"/>
  <c r="I100" i="5"/>
  <c r="I15" i="5"/>
  <c r="G15" i="5" s="1"/>
  <c r="I80" i="5"/>
  <c r="I154" i="5"/>
  <c r="G154" i="5" s="1"/>
  <c r="G151" i="5"/>
  <c r="G152" i="5"/>
  <c r="G156" i="5"/>
  <c r="G157" i="5"/>
  <c r="G158" i="5"/>
  <c r="G159" i="5"/>
  <c r="H165" i="5"/>
  <c r="I165" i="5"/>
  <c r="J165" i="5"/>
  <c r="K165" i="5"/>
  <c r="L165" i="5"/>
  <c r="G166" i="5"/>
  <c r="G167" i="5"/>
  <c r="G169" i="5"/>
  <c r="L155" i="5"/>
  <c r="K155" i="5"/>
  <c r="J155" i="5"/>
  <c r="I155" i="5"/>
  <c r="H155" i="5"/>
  <c r="K150" i="5"/>
  <c r="J150" i="5"/>
  <c r="H150" i="5"/>
  <c r="K97" i="5"/>
  <c r="K96" i="5" s="1"/>
  <c r="L97" i="5"/>
  <c r="J97" i="5"/>
  <c r="J17" i="1" s="1"/>
  <c r="I97" i="5"/>
  <c r="H97" i="5"/>
  <c r="G97" i="5" s="1"/>
  <c r="H99" i="5"/>
  <c r="F77" i="5"/>
  <c r="F76" i="5" s="1"/>
  <c r="F79" i="5"/>
  <c r="F80" i="5"/>
  <c r="L77" i="5"/>
  <c r="K77" i="5"/>
  <c r="J77" i="5"/>
  <c r="I77" i="5"/>
  <c r="G77" i="5" s="1"/>
  <c r="H77" i="5"/>
  <c r="H79" i="5"/>
  <c r="G79" i="5" s="1"/>
  <c r="H80" i="5"/>
  <c r="G85" i="5"/>
  <c r="G149" i="5"/>
  <c r="G146" i="5"/>
  <c r="L145" i="5"/>
  <c r="K145" i="5"/>
  <c r="J145" i="5"/>
  <c r="I145" i="5"/>
  <c r="H145" i="5"/>
  <c r="G145" i="5"/>
  <c r="I17" i="1"/>
  <c r="G98" i="5"/>
  <c r="F100" i="5"/>
  <c r="L17" i="1"/>
  <c r="K17" i="1"/>
  <c r="G99" i="5"/>
  <c r="G141" i="5"/>
  <c r="L140" i="5"/>
  <c r="K140" i="5"/>
  <c r="J140" i="5"/>
  <c r="I140" i="5"/>
  <c r="H140" i="5"/>
  <c r="L135" i="5"/>
  <c r="K135" i="5"/>
  <c r="J135" i="5"/>
  <c r="I135" i="5"/>
  <c r="H135" i="5"/>
  <c r="L125" i="5"/>
  <c r="K125" i="5"/>
  <c r="J125" i="5"/>
  <c r="I125" i="5"/>
  <c r="H125" i="5"/>
  <c r="H106" i="5"/>
  <c r="G106" i="5" s="1"/>
  <c r="L120" i="5"/>
  <c r="K120" i="5"/>
  <c r="J120" i="5"/>
  <c r="I120" i="5"/>
  <c r="G118" i="5"/>
  <c r="L116" i="5"/>
  <c r="K116" i="5"/>
  <c r="J116" i="5"/>
  <c r="G116" i="5" s="1"/>
  <c r="I116" i="5"/>
  <c r="L106" i="5"/>
  <c r="K106" i="5"/>
  <c r="J106" i="5"/>
  <c r="I106" i="5"/>
  <c r="H17" i="1"/>
  <c r="H15" i="5"/>
  <c r="H16" i="1"/>
  <c r="G100" i="5"/>
  <c r="H101" i="5"/>
  <c r="L101" i="5"/>
  <c r="K101" i="5"/>
  <c r="J101" i="5"/>
  <c r="I101" i="5"/>
  <c r="L81" i="5"/>
  <c r="K81" i="5"/>
  <c r="J81" i="5"/>
  <c r="I81" i="5"/>
  <c r="H81" i="5"/>
  <c r="L111" i="5"/>
  <c r="K111" i="5"/>
  <c r="J111" i="5"/>
  <c r="I111" i="5"/>
  <c r="H111" i="5"/>
  <c r="G144" i="5"/>
  <c r="G20" i="5"/>
  <c r="G19" i="5"/>
  <c r="L16" i="5"/>
  <c r="K16" i="5"/>
  <c r="J16" i="5"/>
  <c r="I16" i="5"/>
  <c r="G16" i="5" s="1"/>
  <c r="H16" i="5"/>
  <c r="H120" i="5"/>
  <c r="G119" i="5"/>
  <c r="H14" i="5"/>
  <c r="H18" i="1" s="1"/>
  <c r="L56" i="5"/>
  <c r="K56" i="5"/>
  <c r="J56" i="5"/>
  <c r="I56" i="5"/>
  <c r="H56" i="5"/>
  <c r="F56" i="5"/>
  <c r="G89" i="5"/>
  <c r="G90" i="5"/>
  <c r="L86" i="5"/>
  <c r="K86" i="5"/>
  <c r="J86" i="5"/>
  <c r="I86" i="5"/>
  <c r="H86" i="5"/>
  <c r="G86" i="5" s="1"/>
  <c r="F86" i="5"/>
  <c r="G101" i="5"/>
  <c r="G140" i="5"/>
  <c r="G59" i="5"/>
  <c r="G56" i="5" s="1"/>
  <c r="G14" i="5"/>
  <c r="G110" i="5"/>
  <c r="G129" i="5"/>
  <c r="G125" i="5"/>
  <c r="F111" i="5"/>
  <c r="G139" i="5"/>
  <c r="L11" i="5"/>
  <c r="K11" i="5"/>
  <c r="I11" i="5"/>
  <c r="G51" i="5"/>
  <c r="G115" i="5"/>
  <c r="G111" i="5" s="1"/>
  <c r="G124" i="5"/>
  <c r="G120" i="5" s="1"/>
  <c r="F14" i="5"/>
  <c r="F11" i="5" s="1"/>
  <c r="G95" i="5"/>
  <c r="L91" i="5"/>
  <c r="K91" i="5"/>
  <c r="J91" i="5"/>
  <c r="I91" i="5"/>
  <c r="G91" i="5" s="1"/>
  <c r="H91" i="5"/>
  <c r="F91" i="5"/>
  <c r="L96" i="5"/>
  <c r="J96" i="5"/>
  <c r="G54" i="5"/>
  <c r="G105" i="5"/>
  <c r="F96" i="5"/>
  <c r="J76" i="5"/>
  <c r="H96" i="5"/>
  <c r="L76" i="5"/>
  <c r="K76" i="5"/>
  <c r="G165" i="5" l="1"/>
  <c r="I76" i="5"/>
  <c r="H76" i="5"/>
  <c r="J11" i="5"/>
  <c r="H11" i="5"/>
  <c r="G155" i="5"/>
  <c r="G153" i="5"/>
  <c r="I96" i="5"/>
  <c r="G96" i="5" s="1"/>
  <c r="K16" i="1"/>
  <c r="L16" i="1"/>
  <c r="L18" i="1"/>
  <c r="G160" i="5"/>
  <c r="G18" i="1"/>
  <c r="G17" i="1"/>
  <c r="I150" i="5"/>
  <c r="I16" i="1"/>
  <c r="G16" i="1" s="1"/>
  <c r="L150" i="5"/>
  <c r="G150" i="5" l="1"/>
  <c r="G11" i="5"/>
  <c r="G76" i="5"/>
</calcChain>
</file>

<file path=xl/sharedStrings.xml><?xml version="1.0" encoding="utf-8"?>
<sst xmlns="http://schemas.openxmlformats.org/spreadsheetml/2006/main" count="392" uniqueCount="141">
  <si>
    <r>
      <t xml:space="preserve">Разработка ПСД. Организация конкурса (первый квартал </t>
    </r>
    <r>
      <rPr>
        <sz val="11"/>
        <rFont val="Times New Roman"/>
        <family val="1"/>
        <charset val="204"/>
      </rPr>
      <t xml:space="preserve">2015 </t>
    </r>
    <r>
      <rPr>
        <sz val="11"/>
        <color indexed="8"/>
        <rFont val="Times New Roman"/>
        <family val="1"/>
        <charset val="204"/>
      </rPr>
      <t xml:space="preserve">года). Реализация контракта (декабрь </t>
    </r>
    <r>
      <rPr>
        <sz val="11"/>
        <rFont val="Times New Roman"/>
        <family val="1"/>
        <charset val="204"/>
      </rPr>
      <t xml:space="preserve">2015 </t>
    </r>
    <r>
      <rPr>
        <sz val="11"/>
        <color indexed="8"/>
        <rFont val="Times New Roman"/>
        <family val="1"/>
        <charset val="204"/>
      </rPr>
      <t>года)</t>
    </r>
  </si>
  <si>
    <t>Расходы (тыс. рублей)</t>
  </si>
  <si>
    <t>Всего</t>
  </si>
  <si>
    <t>Наименование муниципальной программы</t>
  </si>
  <si>
    <t>Цели муниципальной программы</t>
  </si>
  <si>
    <t>Задачи муниципальной программы</t>
  </si>
  <si>
    <t>Координатор муниципальной программы</t>
  </si>
  <si>
    <t>Заказчик муниципальной программы</t>
  </si>
  <si>
    <t>Сроки реализации муниципальной программы</t>
  </si>
  <si>
    <t>Источники финансирования муниципальной программы, в том числе по годам:</t>
  </si>
  <si>
    <t>Средства бюджета Московской области</t>
  </si>
  <si>
    <t>Итого</t>
  </si>
  <si>
    <t>Средства федерального бюджета</t>
  </si>
  <si>
    <t>Внебюджетные источники</t>
  </si>
  <si>
    <t>МУНИЦИПАЛЬНАЯ ПРОГРАММА</t>
  </si>
  <si>
    <t>N п/п</t>
  </si>
  <si>
    <t>(наименование подпрограммы)</t>
  </si>
  <si>
    <t>Мероприятия по реализации подпрограммы</t>
  </si>
  <si>
    <t>Перечень стандартных процедур, обеспечивающих выполнение мероприятия, с указанием предельных сроков их исполнения</t>
  </si>
  <si>
    <t>Источники финансирования</t>
  </si>
  <si>
    <t>Срок исполнения мероприятия</t>
  </si>
  <si>
    <t>Всего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</si>
  <si>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</si>
  <si>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</si>
  <si>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</si>
  <si>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1.</t>
  </si>
  <si>
    <t>1.1.</t>
  </si>
  <si>
    <t>1.2.</t>
  </si>
  <si>
    <t>2.</t>
  </si>
  <si>
    <t>2.1.</t>
  </si>
  <si>
    <t>Планируемые результаты реализации муниципальной программы</t>
  </si>
  <si>
    <t>2015-2019 годы</t>
  </si>
  <si>
    <t xml:space="preserve">Содержание, развитие коммунальной инфраструктуры </t>
  </si>
  <si>
    <t>Проведение капитального ремонта жилищного фонда</t>
  </si>
  <si>
    <t>Разработка ПСД. Организация конкурса (первый квартал 2015 года). Реализация контракта (декабрь 2015 года)</t>
  </si>
  <si>
    <t>3.</t>
  </si>
  <si>
    <t xml:space="preserve">Разработка и согласование нормативных актов, регламентирующих процедуру проведения капитального ремонта общего имущества в многоквартирных домах  </t>
  </si>
  <si>
    <t>2015-2019</t>
  </si>
  <si>
    <t>Повышение уровня благоустроенности городских территорий</t>
  </si>
  <si>
    <t>Содержание и ремонт основных фондов организаций коммунального комплекса</t>
  </si>
  <si>
    <t>Подготовка объектов ЖКХ к осенне-зимнему периоду</t>
  </si>
  <si>
    <t>2.2.</t>
  </si>
  <si>
    <t>2.3.</t>
  </si>
  <si>
    <t>3.1.</t>
  </si>
  <si>
    <t>3.2.</t>
  </si>
  <si>
    <t>3.3.</t>
  </si>
  <si>
    <t>3.4.</t>
  </si>
  <si>
    <t>3.5.</t>
  </si>
  <si>
    <t>3.7.</t>
  </si>
  <si>
    <t>3.8.</t>
  </si>
  <si>
    <t>3.9.</t>
  </si>
  <si>
    <t>Содержание систем уличного освещения.</t>
  </si>
  <si>
    <t>Выполнение работ по капитальному ремонту</t>
  </si>
  <si>
    <t>Выполнение работ по капитальному и текущему ремонту</t>
  </si>
  <si>
    <t>Уменьшение количества безнадзорных животных и последующий контроль над их численности</t>
  </si>
  <si>
    <t xml:space="preserve">Разработчик программы </t>
  </si>
  <si>
    <t>Отдел городского хозяйства и экологии Администрации городского округа Пущино</t>
  </si>
  <si>
    <t xml:space="preserve">Средства бюджета Московской области </t>
  </si>
  <si>
    <t>Средства бюджета городского округа Пущино</t>
  </si>
  <si>
    <t xml:space="preserve">Внебюджетные средства      </t>
  </si>
  <si>
    <t>Перечисление взносов за муниципальную собственность</t>
  </si>
  <si>
    <t>Средства бюджета г.о.Пущино</t>
  </si>
  <si>
    <t xml:space="preserve">Содержание (ремонт) детских и спортивных площадок, (57 ед.) </t>
  </si>
  <si>
    <t>Установка контейнерных площадок вблизи садовых некоммерческих товариществ.</t>
  </si>
  <si>
    <t>Развитие систем и объектов водоснабжения, водоотведения и очистки сточных вод.**</t>
  </si>
  <si>
    <t>Замена объектов коммунальной инфраструктуры с высоким уровнем износа.**</t>
  </si>
  <si>
    <t>Реконструкция существующих тепловых сетей.**</t>
  </si>
  <si>
    <t>Повышение энергоэффективности и надежности функционирования объектов коммунальной инфраструктуры.**</t>
  </si>
  <si>
    <t xml:space="preserve">Развитие нормативной правовой базы, создающей правовые, экономические, социальные и организационные предпосылки для решения вопроса по обеспечению надежного теплоснабжения, в  том числе принятию мер по организации обеспечения теплоснабжения потребителей в случае неисполнения МУП "Тепловодоканал" своих обязательств. </t>
  </si>
  <si>
    <t>1.3.</t>
  </si>
  <si>
    <t>1.4.</t>
  </si>
  <si>
    <t>1.5.</t>
  </si>
  <si>
    <t>1.6.</t>
  </si>
  <si>
    <t>1.7.</t>
  </si>
  <si>
    <t>1.8.</t>
  </si>
  <si>
    <t>МУП "Тепловодоканал"</t>
  </si>
  <si>
    <t>Обеспечение необходимого уровня готовности объектов ЖКХ к осеннее-зимнему периоду</t>
  </si>
  <si>
    <t>Комиссия ежегодно утверждается Постановлением Главы города</t>
  </si>
  <si>
    <t>Содержание и ремонт лестничных спусков, подпорных стенок.</t>
  </si>
  <si>
    <t xml:space="preserve">Разработка ПСД. Организация конкурса (первый квартал года). Реализация контракта </t>
  </si>
  <si>
    <t>Разработка ПСД. Организация конкурса (первый квартал года). Реализация контракта</t>
  </si>
  <si>
    <t xml:space="preserve">Организация конкурса на проведение мероприятий (первый квартал  года). Реализация контракта </t>
  </si>
  <si>
    <t>ПЕРЕЧЕНЬ МЕРОПРИЯТИЙ ПРОГРАММЫ</t>
  </si>
  <si>
    <t>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собственности.</t>
  </si>
  <si>
    <t xml:space="preserve">Установка контейнерных площадок </t>
  </si>
  <si>
    <t>СНТ</t>
  </si>
  <si>
    <t>Отдел городского хозяйства и экологии Администрации г.о.Пущино и МП УЖКХ</t>
  </si>
  <si>
    <t xml:space="preserve">Отдел городского хозяйства и экологии, Финансовый отдел Администрации г.о.Пущино </t>
  </si>
  <si>
    <t>Благоустройство, содержание территорий общего пользования городского округа Пущино</t>
  </si>
  <si>
    <t>Отдел городского хозяйства и экологии Администрации г.о.Пущино и МУП "Благоустройство"</t>
  </si>
  <si>
    <t xml:space="preserve">Отдел городского хозяйства и экологии Администрации г.о.Пущино </t>
  </si>
  <si>
    <t>Выполнение работ по ремонту лестничных спусков, подпорных стенок</t>
  </si>
  <si>
    <t>Благоустроенные и отремонтированные детские и спортивные площадки</t>
  </si>
  <si>
    <t xml:space="preserve">Улучшение освещения улиц  и придомовых территорий </t>
  </si>
  <si>
    <t>Разработка ПСД. Проведение работ</t>
  </si>
  <si>
    <t>3.6.</t>
  </si>
  <si>
    <t>"Содержание и развитие жилищно-коммунального хозяйства городского округа Пущино"  на 2015-2019 годы</t>
  </si>
  <si>
    <t>"Содержание и развитие жилищно-коммунального хозяйства городского округа Пущино" на 2015-2019 годы</t>
  </si>
  <si>
    <t>"Содержание и развитие жилищно-коммунального хозяйства городского округа Пущино" на 2015-2019 годы (далее - Программа)</t>
  </si>
  <si>
    <t>1.Увеличение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с 0,04 до 0,24 процента.                                                                  
2. Сохранить  уровень готовности объектов жилищно-коммунального хозяйства к осенне-зимнему периоду в размере 100%.                                                                                                              3.Увеличение доли замененных лифтов в общем количестве лифтов, отработавших нормативный срок службы (25 лет), к 2019 году. 
4. Проведение капитального ремонта МКД. 
5. Повышение уровня комфортности и чистоты на территории города Пущино, 
улучшение экологической обстановки и создание среды, комфортной для проживания жителей города.</t>
  </si>
  <si>
    <t>Объем финансирования мероприятия в текущем финансовом году (тыс. руб.)</t>
  </si>
  <si>
    <t>1.9.</t>
  </si>
  <si>
    <t>Комплекс мер по со-блюдению платежной дисциплины: организационная работа с  ЕИРКЦ, работа с потребителями, пре-тензионная работа. Для исключения воз-никновения задолжен-ности перед постав-щиками энергоресур-сов, предусмотреть кредитование ресурсо-снабжающую органи-зацию.</t>
  </si>
  <si>
    <t>Благоустройство территории г.о.Пущино в части защиты территории  г.о.Пущино от неблагоприятного воздействия безнадзорных животных.</t>
  </si>
  <si>
    <t>1.10.</t>
  </si>
  <si>
    <t>Организация обеспечения надежного теплоснабжения потребителей, в том числе в случае неисполнения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погашению задолженности, приводящей к снижению надежности теплоснабжения, водоснабжения, водоотведения и др."</t>
  </si>
  <si>
    <t xml:space="preserve">Мониторинг, разрабока и утверждение инвестиционных программ организаций, оказывающих  услуг по водо-, тепло-, и  электроснабжению, водоотведению и очистки сточных вод.*               </t>
  </si>
  <si>
    <t>1.11.</t>
  </si>
  <si>
    <t>Комплексное благоустройство дворовых  территорий городского округа Пущино</t>
  </si>
  <si>
    <t xml:space="preserve"> Проведение капитального ремонта в рамках программы "Проведения капитального ремонта общего имущества в многоквартирных домах, расположенных на территории Московской области на 2014-2038 годы"</t>
  </si>
  <si>
    <t>Выполнение работ по проведению капитального ремонта</t>
  </si>
  <si>
    <t>Средства предусмотрены в муниципальной программе «Развитие транспортной системы городского округа Пущино на 2015-2019 годы»</t>
  </si>
  <si>
    <t>Приобретение техники для нужд благоустройства территории г.Пущино</t>
  </si>
  <si>
    <t xml:space="preserve">Организация конкурса на проведение мероприятий (третий квартал  года). Реализация контракта </t>
  </si>
  <si>
    <t>Покупка техники</t>
  </si>
  <si>
    <t>1.12.</t>
  </si>
  <si>
    <t>Наличие определенной в установленном порядке единой теплоснабжающей организации и гарантирующей организации в сфере водоснабжения.</t>
  </si>
  <si>
    <t>Ремонт малых архитектурных форм (монументы, мемориальный комплекс "Вечный огонь")</t>
  </si>
  <si>
    <t>Капитальный ремонт жилого фонда в том числе во исполнение  судебных решений</t>
  </si>
  <si>
    <t>Благоустройство, озеленение и содержание  территорий городского округа Пущино</t>
  </si>
  <si>
    <t>4.</t>
  </si>
  <si>
    <t xml:space="preserve">     Разработка и актуализация схем теплоснабжения и водоснабжение, водоотведение</t>
  </si>
  <si>
    <t xml:space="preserve">1.Создание условий  для   приведения жилищного  фонда и коммунальной  инфраструктуры в соответствие со стандартами качества, обеспечивающие  комфортные условия   проживания в городском округе Пущино. 
2. Проведение капитального ремонта общего имущества многоквартирных домов.
3.Улучшение благоприятной среды жизнедеятельности населения городского округа Пущино.
4.Содействие развитию городского хозяйства в сфере благоустройства, городского строительства и озеленения.                                                                                             5. Формирование архитектурно-художественного облика  города, совершенствование системы документов, определяющих политику пространственного развития территорий городского округа Пущино  в сфере архитектуры и градостроительства;
</t>
  </si>
  <si>
    <t>4.1.</t>
  </si>
  <si>
    <t>Формирование архитектурно-художественного облика  города, совершенствование системы документов, определяющих политику пространственного развития территорий городского округа Пущино  в сфере архитектуры и градостроительства</t>
  </si>
  <si>
    <t>Разработка архитектурно-планировочных  концепций  по формированию привлекательного облика города, по созданию архитектурно-художественного освещения города.</t>
  </si>
  <si>
    <t>4.2.</t>
  </si>
  <si>
    <t>Проведение работ по архитектурно-художественному освещения  главной улицы города Пущино.</t>
  </si>
  <si>
    <t>3.10.</t>
  </si>
  <si>
    <t>Оплата потребленной электроэнергии</t>
  </si>
  <si>
    <t>Оплата за потребленную электроэнергию</t>
  </si>
  <si>
    <t>Администрация города Пущино</t>
  </si>
  <si>
    <t>И.о. руководителя администрации города Пущино   Ю.А. Фомина</t>
  </si>
  <si>
    <t>4.3.</t>
  </si>
  <si>
    <t>Проведение работ по праздничному, тематическому и праздничному световому  оформлению города Пущино.</t>
  </si>
  <si>
    <t xml:space="preserve"> - Содержание, развитие коммунальной инфраструктуры;                                                                    - проведение капитального ремонта жилищного фонда; 
- повышение уровня благоустроенности городских территорий;                                           
- разработка архитектурно-планировочных  концепций  по формированию привлекательного облика города, по созданию архитектурно-художественного освещения города.
</t>
  </si>
  <si>
    <t xml:space="preserve">Праздничное оформление городской территории </t>
  </si>
  <si>
    <t>Приложение № 2 к программе "Содержание и развитие жилищно-коммунального хозяйства городского округа Пущино" на 2015-2019 годы</t>
  </si>
  <si>
    <t>ПАСПОРТ МУНИЦИПАЛЬНОЙ ПРОГРАММЫ "СОДЕРЖАНИЕ И РАЗВИТИЕ ЖИЛИЩНО-КОММУНАЛЬНОГО ХОЗЯЙСТВА                                            ГОРОДСКОГО ОКРУГА ПУЩИНО НА 2015-2019 ГОДЫ</t>
  </si>
  <si>
    <t xml:space="preserve">Приложение № 2 к постановлению
 Администрации города Пущино
 от 08.04.2016 № 137-п
</t>
  </si>
  <si>
    <t xml:space="preserve">Приложение № 1 к постановлению
 Администрации города Пущино
 от 08.04.2016 № 137-п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</si>
</sst>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р_.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Fill="1" applyBorder="1"/>
    <xf numFmtId="0" fontId="0" fillId="3" borderId="0" xfId="0" applyFill="1"/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4" borderId="1" xfId="0" applyFont="1" applyFill="1" applyBorder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3" xfId="0" applyFont="1" applyFill="1" applyBorder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4" borderId="0" xfId="0" applyFill="1"/>
    <xf numFmtId="0" fontId="1" fillId="0" borderId="3" xfId="0" applyFont="1" applyFill="1" applyBorder="1"/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3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vertical="top" wrapText="1"/>
    </xf>
    <xf numFmtId="0" fontId="1" fillId="4" borderId="5" xfId="0" applyFont="1" applyFill="1" applyBorder="1" applyAlignment="1">
      <alignment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/>
    </xf>
    <xf numFmtId="0" fontId="1" fillId="4" borderId="5" xfId="0" applyFont="1" applyFill="1" applyBorder="1" applyAlignment="1">
      <alignment vertical="top"/>
    </xf>
    <xf numFmtId="0" fontId="1" fillId="5" borderId="3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4" xfId="0" applyBorder="1" applyAlignment="1">
      <alignment vertical="top"/>
    </xf>
    <xf numFmtId="0" fontId="1" fillId="2" borderId="3" xfId="0" applyFont="1" applyFill="1" applyBorder="1" applyAlignment="1">
      <alignment vertical="top" wrapText="1"/>
    </xf>
    <xf numFmtId="0" fontId="0" fillId="0" borderId="5" xfId="0" applyBorder="1" applyAlignment="1"/>
    <xf numFmtId="0" fontId="0" fillId="0" borderId="4" xfId="0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5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16" fontId="1" fillId="0" borderId="3" xfId="0" applyNumberFormat="1" applyFont="1" applyFill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textRotation="90"/>
    </xf>
    <xf numFmtId="0" fontId="1" fillId="2" borderId="5" xfId="0" applyFont="1" applyFill="1" applyBorder="1" applyAlignment="1">
      <alignment horizontal="center" textRotation="90"/>
    </xf>
    <xf numFmtId="0" fontId="1" fillId="2" borderId="4" xfId="0" applyFont="1" applyFill="1" applyBorder="1" applyAlignment="1">
      <alignment horizontal="center" textRotation="90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/>
    <xf numFmtId="0" fontId="1" fillId="0" borderId="5" xfId="0" applyFont="1" applyBorder="1"/>
    <xf numFmtId="0" fontId="1" fillId="0" borderId="4" xfId="0" applyFont="1" applyBorder="1"/>
    <xf numFmtId="0" fontId="1" fillId="2" borderId="3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/>
    <xf numFmtId="0" fontId="1" fillId="0" borderId="5" xfId="0" applyFont="1" applyFill="1" applyBorder="1"/>
    <xf numFmtId="0" fontId="1" fillId="0" borderId="4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3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1" fillId="2" borderId="4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top" wrapText="1"/>
    </xf>
    <xf numFmtId="0" fontId="1" fillId="5" borderId="5" xfId="0" applyFont="1" applyFill="1" applyBorder="1" applyAlignment="1">
      <alignment vertical="top" wrapText="1"/>
    </xf>
    <xf numFmtId="0" fontId="1" fillId="5" borderId="4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top"/>
    </xf>
    <xf numFmtId="0" fontId="1" fillId="5" borderId="5" xfId="0" applyFont="1" applyFill="1" applyBorder="1" applyAlignment="1">
      <alignment vertical="top"/>
    </xf>
    <xf numFmtId="0" fontId="1" fillId="5" borderId="4" xfId="0" applyFont="1" applyFill="1" applyBorder="1" applyAlignment="1">
      <alignment vertical="top"/>
    </xf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/>
    <xf numFmtId="0" fontId="5" fillId="4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wrapText="1"/>
    </xf>
    <xf numFmtId="4" fontId="7" fillId="0" borderId="1" xfId="0" applyNumberFormat="1" applyFont="1" applyBorder="1" applyAlignment="1">
      <alignment wrapText="1"/>
    </xf>
    <xf numFmtId="164" fontId="7" fillId="0" borderId="1" xfId="0" applyNumberFormat="1" applyFont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7" fillId="4" borderId="1" xfId="0" applyFont="1" applyFill="1" applyBorder="1"/>
    <xf numFmtId="0" fontId="8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9"/>
  <sheetViews>
    <sheetView topLeftCell="A13" zoomScaleNormal="100" workbookViewId="0">
      <selection activeCell="G19" sqref="G19:L19"/>
    </sheetView>
  </sheetViews>
  <sheetFormatPr defaultRowHeight="15" x14ac:dyDescent="0.25"/>
  <cols>
    <col min="1" max="1" width="10.42578125" style="5" customWidth="1"/>
    <col min="2" max="2" width="9.7109375" style="5" customWidth="1"/>
    <col min="3" max="3" width="7.5703125" style="5" customWidth="1"/>
    <col min="4" max="4" width="8.140625" style="5" customWidth="1"/>
    <col min="5" max="5" width="7.28515625" style="5" customWidth="1"/>
    <col min="6" max="6" width="6.28515625" style="5" customWidth="1"/>
    <col min="7" max="7" width="14.140625" style="5" customWidth="1"/>
    <col min="8" max="8" width="14" style="5" customWidth="1"/>
    <col min="9" max="9" width="11.85546875" style="5" customWidth="1"/>
    <col min="10" max="10" width="13.7109375" style="5" customWidth="1"/>
    <col min="11" max="11" width="13.140625" style="5" customWidth="1"/>
    <col min="12" max="12" width="13.7109375" style="5" customWidth="1"/>
    <col min="13" max="16384" width="9.140625" style="5"/>
  </cols>
  <sheetData>
    <row r="1" spans="1:12" ht="61.5" customHeight="1" x14ac:dyDescent="0.25">
      <c r="I1" s="151" t="s">
        <v>140</v>
      </c>
      <c r="J1" s="151"/>
      <c r="K1" s="151"/>
      <c r="L1" s="151"/>
    </row>
    <row r="2" spans="1:12" x14ac:dyDescent="0.25">
      <c r="J2" s="6"/>
      <c r="K2" s="6"/>
      <c r="L2" s="6"/>
    </row>
    <row r="3" spans="1:12" ht="15.75" x14ac:dyDescent="0.25">
      <c r="A3" s="152" t="s">
        <v>14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2" ht="15.75" x14ac:dyDescent="0.25">
      <c r="A4" s="152" t="s">
        <v>97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</row>
    <row r="5" spans="1:12" ht="15.75" x14ac:dyDescent="0.25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</row>
    <row r="6" spans="1:12" ht="36" customHeight="1" x14ac:dyDescent="0.25">
      <c r="A6" s="153" t="s">
        <v>138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</row>
    <row r="7" spans="1:12" ht="29.25" customHeight="1" x14ac:dyDescent="0.25">
      <c r="A7" s="154" t="s">
        <v>3</v>
      </c>
      <c r="B7" s="154"/>
      <c r="C7" s="154"/>
      <c r="D7" s="154"/>
      <c r="E7" s="154"/>
      <c r="F7" s="154"/>
      <c r="G7" s="155" t="s">
        <v>98</v>
      </c>
      <c r="H7" s="155"/>
      <c r="I7" s="155"/>
      <c r="J7" s="155"/>
      <c r="K7" s="155"/>
      <c r="L7" s="155"/>
    </row>
    <row r="8" spans="1:12" ht="171" customHeight="1" x14ac:dyDescent="0.25">
      <c r="A8" s="154" t="s">
        <v>4</v>
      </c>
      <c r="B8" s="154"/>
      <c r="C8" s="154"/>
      <c r="D8" s="154"/>
      <c r="E8" s="154"/>
      <c r="F8" s="154"/>
      <c r="G8" s="154" t="s">
        <v>122</v>
      </c>
      <c r="H8" s="154"/>
      <c r="I8" s="154"/>
      <c r="J8" s="154"/>
      <c r="K8" s="154"/>
      <c r="L8" s="154"/>
    </row>
    <row r="9" spans="1:12" ht="93" customHeight="1" x14ac:dyDescent="0.25">
      <c r="A9" s="154" t="s">
        <v>5</v>
      </c>
      <c r="B9" s="154"/>
      <c r="C9" s="154"/>
      <c r="D9" s="154"/>
      <c r="E9" s="154"/>
      <c r="F9" s="154"/>
      <c r="G9" s="154" t="s">
        <v>135</v>
      </c>
      <c r="H9" s="154"/>
      <c r="I9" s="154"/>
      <c r="J9" s="154"/>
      <c r="K9" s="154"/>
      <c r="L9" s="154"/>
    </row>
    <row r="10" spans="1:12" ht="29.25" customHeight="1" x14ac:dyDescent="0.25">
      <c r="A10" s="154" t="s">
        <v>6</v>
      </c>
      <c r="B10" s="154"/>
      <c r="C10" s="154"/>
      <c r="D10" s="154"/>
      <c r="E10" s="154"/>
      <c r="F10" s="154"/>
      <c r="G10" s="156" t="s">
        <v>132</v>
      </c>
      <c r="H10" s="156"/>
      <c r="I10" s="156"/>
      <c r="J10" s="156"/>
      <c r="K10" s="156"/>
      <c r="L10" s="156"/>
    </row>
    <row r="11" spans="1:12" ht="30" customHeight="1" x14ac:dyDescent="0.25">
      <c r="A11" s="154" t="s">
        <v>7</v>
      </c>
      <c r="B11" s="154"/>
      <c r="C11" s="154"/>
      <c r="D11" s="154"/>
      <c r="E11" s="154"/>
      <c r="F11" s="154"/>
      <c r="G11" s="156" t="s">
        <v>131</v>
      </c>
      <c r="H11" s="156"/>
      <c r="I11" s="156"/>
      <c r="J11" s="156"/>
      <c r="K11" s="156"/>
      <c r="L11" s="156"/>
    </row>
    <row r="12" spans="1:12" ht="30" customHeight="1" x14ac:dyDescent="0.25">
      <c r="A12" s="154" t="s">
        <v>55</v>
      </c>
      <c r="B12" s="157"/>
      <c r="C12" s="157"/>
      <c r="D12" s="157"/>
      <c r="E12" s="157"/>
      <c r="F12" s="157"/>
      <c r="G12" s="156" t="s">
        <v>56</v>
      </c>
      <c r="H12" s="158"/>
      <c r="I12" s="158"/>
      <c r="J12" s="158"/>
      <c r="K12" s="158"/>
      <c r="L12" s="158"/>
    </row>
    <row r="13" spans="1:12" ht="30.75" customHeight="1" x14ac:dyDescent="0.25">
      <c r="A13" s="154" t="s">
        <v>8</v>
      </c>
      <c r="B13" s="154"/>
      <c r="C13" s="154"/>
      <c r="D13" s="154"/>
      <c r="E13" s="154"/>
      <c r="F13" s="154"/>
      <c r="G13" s="156" t="s">
        <v>31</v>
      </c>
      <c r="H13" s="156"/>
      <c r="I13" s="156"/>
      <c r="J13" s="156"/>
      <c r="K13" s="156"/>
      <c r="L13" s="156"/>
    </row>
    <row r="14" spans="1:12" ht="15.75" x14ac:dyDescent="0.25">
      <c r="A14" s="159" t="s">
        <v>9</v>
      </c>
      <c r="B14" s="159"/>
      <c r="C14" s="159"/>
      <c r="D14" s="159"/>
      <c r="E14" s="159"/>
      <c r="F14" s="159"/>
      <c r="G14" s="155" t="s">
        <v>1</v>
      </c>
      <c r="H14" s="155"/>
      <c r="I14" s="155"/>
      <c r="J14" s="155"/>
      <c r="K14" s="155"/>
      <c r="L14" s="155"/>
    </row>
    <row r="15" spans="1:12" ht="15.75" x14ac:dyDescent="0.25">
      <c r="A15" s="159"/>
      <c r="B15" s="159"/>
      <c r="C15" s="159"/>
      <c r="D15" s="159"/>
      <c r="E15" s="159"/>
      <c r="F15" s="159"/>
      <c r="G15" s="160" t="s">
        <v>2</v>
      </c>
      <c r="H15" s="160">
        <v>2015</v>
      </c>
      <c r="I15" s="160">
        <v>2016</v>
      </c>
      <c r="J15" s="160">
        <v>2017</v>
      </c>
      <c r="K15" s="160">
        <v>2018</v>
      </c>
      <c r="L15" s="160">
        <v>2019</v>
      </c>
    </row>
    <row r="16" spans="1:12" ht="15.75" x14ac:dyDescent="0.25">
      <c r="A16" s="161" t="s">
        <v>58</v>
      </c>
      <c r="B16" s="161"/>
      <c r="C16" s="161"/>
      <c r="D16" s="161"/>
      <c r="E16" s="161"/>
      <c r="F16" s="161"/>
      <c r="G16" s="162">
        <f>SUM(H16,I16,J16,K16,L16,)</f>
        <v>115732.3</v>
      </c>
      <c r="H16" s="163">
        <f>SUM('Приложение2   3'!H15,'Приложение2   3'!H80,'Приложение2   3'!H100)</f>
        <v>27634</v>
      </c>
      <c r="I16" s="163">
        <f>SUM('Приложение2   3'!I15,'Приложение2   3'!I80,'Приложение2   3'!I100,'Приложение2   3'!I154)</f>
        <v>24447</v>
      </c>
      <c r="J16" s="163">
        <f>SUM('Приложение2   3'!J15,'Приложение2   3'!J80,'Приложение2   3'!J100,'Приложение2   3'!J154)</f>
        <v>25287.8</v>
      </c>
      <c r="K16" s="163">
        <f>SUM('Приложение2   3'!K15,'Приложение2   3'!K80,'Приложение2   3'!K100,'Приложение2   3'!K154)</f>
        <v>19983</v>
      </c>
      <c r="L16" s="163">
        <f>SUM('Приложение2   3'!L15,'Приложение2   3'!L80,'Приложение2   3'!L100,'Приложение2   3'!L154)</f>
        <v>18380.5</v>
      </c>
    </row>
    <row r="17" spans="1:12" ht="15.75" x14ac:dyDescent="0.25">
      <c r="A17" s="161" t="s">
        <v>57</v>
      </c>
      <c r="B17" s="164"/>
      <c r="C17" s="164"/>
      <c r="D17" s="164"/>
      <c r="E17" s="164"/>
      <c r="F17" s="164"/>
      <c r="G17" s="165">
        <f>SUM(H17:L17)</f>
        <v>3396.98</v>
      </c>
      <c r="H17" s="165">
        <f>SUM('Приложение2   3'!H12,'Приложение2   3'!H77,'Приложение2   3'!H97)</f>
        <v>3396.98</v>
      </c>
      <c r="I17" s="165">
        <f>SUM('Приложение2   3'!I12,'Приложение2   3'!I77,'Приложение2   3'!I97)</f>
        <v>0</v>
      </c>
      <c r="J17" s="165">
        <f>SUM('Приложение2   3'!J12,'Приложение2   3'!J77,'Приложение2   3'!J97)</f>
        <v>0</v>
      </c>
      <c r="K17" s="165">
        <f>SUM('Приложение2   3'!K12,'Приложение2   3'!K77,'Приложение2   3'!K97)</f>
        <v>0</v>
      </c>
      <c r="L17" s="165">
        <f>SUM('Приложение2   3'!L12,'Приложение2   3'!L77,'Приложение2   3'!L97)</f>
        <v>0</v>
      </c>
    </row>
    <row r="18" spans="1:12" ht="15.75" x14ac:dyDescent="0.25">
      <c r="A18" s="161" t="s">
        <v>59</v>
      </c>
      <c r="B18" s="164"/>
      <c r="C18" s="164"/>
      <c r="D18" s="164"/>
      <c r="E18" s="164"/>
      <c r="F18" s="164"/>
      <c r="G18" s="162">
        <f>SUM(H18,I18,J18,K18,L18,)</f>
        <v>430473.02</v>
      </c>
      <c r="H18" s="163">
        <f>SUM('Приложение2   3'!H14,'Приложение2   3'!H79,'Приложение2   3'!H99)</f>
        <v>158382.37</v>
      </c>
      <c r="I18" s="163">
        <f>SUM('Приложение2   3'!I14,'Приложение2   3'!I79,'Приложение2   3'!I99,'Приложение2   3'!I153)</f>
        <v>161850.65</v>
      </c>
      <c r="J18" s="163">
        <f>SUM('Приложение2   3'!J14,'Приложение2   3'!J79,'Приложение2   3'!J99,'Приложение2   3'!J153)</f>
        <v>37335</v>
      </c>
      <c r="K18" s="163">
        <f>SUM('Приложение2   3'!K14,'Приложение2   3'!K79,'Приложение2   3'!K99,'Приложение2   3'!K153)</f>
        <v>38100</v>
      </c>
      <c r="L18" s="163">
        <f>SUM('Приложение2   3'!L14,'Приложение2   3'!L79,'Приложение2   3'!L99,'Приложение2   3'!L153)</f>
        <v>34805</v>
      </c>
    </row>
    <row r="19" spans="1:12" ht="201" customHeight="1" x14ac:dyDescent="0.25">
      <c r="A19" s="154" t="s">
        <v>30</v>
      </c>
      <c r="B19" s="154"/>
      <c r="C19" s="154"/>
      <c r="D19" s="154"/>
      <c r="E19" s="154"/>
      <c r="F19" s="154"/>
      <c r="G19" s="166" t="s">
        <v>99</v>
      </c>
      <c r="H19" s="166"/>
      <c r="I19" s="166"/>
      <c r="J19" s="166"/>
      <c r="K19" s="166"/>
      <c r="L19" s="166"/>
    </row>
  </sheetData>
  <mergeCells count="26">
    <mergeCell ref="A17:F17"/>
    <mergeCell ref="A18:F18"/>
    <mergeCell ref="A19:F19"/>
    <mergeCell ref="G19:L19"/>
    <mergeCell ref="A13:F13"/>
    <mergeCell ref="A14:F15"/>
    <mergeCell ref="A16:F16"/>
    <mergeCell ref="G11:L11"/>
    <mergeCell ref="G13:L13"/>
    <mergeCell ref="G14:L14"/>
    <mergeCell ref="A12:F12"/>
    <mergeCell ref="G12:L12"/>
    <mergeCell ref="A11:F11"/>
    <mergeCell ref="G7:L7"/>
    <mergeCell ref="G8:L8"/>
    <mergeCell ref="G9:L9"/>
    <mergeCell ref="G10:L10"/>
    <mergeCell ref="A7:F7"/>
    <mergeCell ref="A8:F8"/>
    <mergeCell ref="A9:F9"/>
    <mergeCell ref="A10:F10"/>
    <mergeCell ref="I1:L1"/>
    <mergeCell ref="A4:L4"/>
    <mergeCell ref="A5:L5"/>
    <mergeCell ref="A6:L6"/>
    <mergeCell ref="A3:L3"/>
  </mergeCells>
  <phoneticPr fontId="0" type="noConversion"/>
  <pageMargins left="0.23622047244094491" right="0.23622047244094491" top="0.15748031496062992" bottom="0.15748031496062992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Z169"/>
  <sheetViews>
    <sheetView tabSelected="1" view="pageBreakPreview" topLeftCell="A16" zoomScale="60" zoomScaleNormal="100" workbookViewId="0">
      <selection activeCell="A5" sqref="A5:N5"/>
    </sheetView>
  </sheetViews>
  <sheetFormatPr defaultRowHeight="15" x14ac:dyDescent="0.25"/>
  <cols>
    <col min="2" max="2" width="28" customWidth="1"/>
    <col min="3" max="3" width="16.85546875" customWidth="1"/>
    <col min="4" max="4" width="14.5703125" customWidth="1"/>
    <col min="5" max="5" width="12.7109375" customWidth="1"/>
    <col min="6" max="6" width="12.140625" customWidth="1"/>
    <col min="7" max="7" width="13.7109375" customWidth="1"/>
    <col min="8" max="8" width="12.5703125" customWidth="1"/>
    <col min="9" max="9" width="12.85546875" customWidth="1"/>
    <col min="10" max="10" width="10.28515625" customWidth="1"/>
    <col min="11" max="11" width="10.42578125" customWidth="1"/>
    <col min="12" max="12" width="10.28515625" customWidth="1"/>
    <col min="13" max="13" width="17.5703125" customWidth="1"/>
    <col min="14" max="14" width="19" customWidth="1"/>
  </cols>
  <sheetData>
    <row r="1" spans="1:14" ht="15.75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3" t="s">
        <v>139</v>
      </c>
      <c r="L1" s="144"/>
      <c r="M1" s="144"/>
      <c r="N1" s="144"/>
    </row>
    <row r="2" spans="1:14" ht="47.25" customHeight="1" x14ac:dyDescent="0.25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4"/>
      <c r="L2" s="144"/>
      <c r="M2" s="144"/>
      <c r="N2" s="144"/>
    </row>
    <row r="3" spans="1:14" ht="63.75" customHeight="1" x14ac:dyDescent="0.25">
      <c r="A3" s="145"/>
      <c r="B3" s="145"/>
      <c r="C3" s="142"/>
      <c r="D3" s="142"/>
      <c r="E3" s="142"/>
      <c r="F3" s="142"/>
      <c r="G3" s="142"/>
      <c r="H3" s="142"/>
      <c r="I3" s="142"/>
      <c r="J3" s="142"/>
      <c r="K3" s="146" t="s">
        <v>137</v>
      </c>
      <c r="L3" s="147"/>
      <c r="M3" s="147"/>
      <c r="N3" s="148"/>
    </row>
    <row r="4" spans="1:14" ht="15.75" x14ac:dyDescent="0.25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</row>
    <row r="5" spans="1:14" ht="15.75" x14ac:dyDescent="0.25">
      <c r="A5" s="149" t="s">
        <v>82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</row>
    <row r="6" spans="1:14" ht="15.75" x14ac:dyDescent="0.25">
      <c r="A6" s="149" t="s">
        <v>96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</row>
    <row r="7" spans="1:14" ht="15.75" x14ac:dyDescent="0.25">
      <c r="A7" s="150" t="s">
        <v>16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</row>
    <row r="8" spans="1:14" ht="15" customHeight="1" x14ac:dyDescent="0.25">
      <c r="A8" s="94" t="s">
        <v>15</v>
      </c>
      <c r="B8" s="60" t="s">
        <v>17</v>
      </c>
      <c r="C8" s="60" t="s">
        <v>18</v>
      </c>
      <c r="D8" s="60" t="s">
        <v>19</v>
      </c>
      <c r="E8" s="60" t="s">
        <v>20</v>
      </c>
      <c r="F8" s="60" t="s">
        <v>100</v>
      </c>
      <c r="G8" s="60" t="s">
        <v>21</v>
      </c>
      <c r="H8" s="96" t="s">
        <v>22</v>
      </c>
      <c r="I8" s="97"/>
      <c r="J8" s="97"/>
      <c r="K8" s="97"/>
      <c r="L8" s="98"/>
      <c r="M8" s="99" t="s">
        <v>23</v>
      </c>
      <c r="N8" s="99" t="s">
        <v>24</v>
      </c>
    </row>
    <row r="9" spans="1:14" ht="134.44999999999999" customHeight="1" x14ac:dyDescent="0.25">
      <c r="A9" s="95"/>
      <c r="B9" s="62"/>
      <c r="C9" s="62"/>
      <c r="D9" s="62"/>
      <c r="E9" s="62"/>
      <c r="F9" s="62"/>
      <c r="G9" s="62"/>
      <c r="H9" s="1">
        <v>2015</v>
      </c>
      <c r="I9" s="2">
        <v>2016</v>
      </c>
      <c r="J9" s="1">
        <v>2017</v>
      </c>
      <c r="K9" s="1">
        <v>2018</v>
      </c>
      <c r="L9" s="1">
        <v>2019</v>
      </c>
      <c r="M9" s="100"/>
      <c r="N9" s="100"/>
    </row>
    <row r="10" spans="1:14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  <c r="K10" s="1">
        <v>11</v>
      </c>
      <c r="L10" s="1">
        <v>12</v>
      </c>
      <c r="M10" s="1">
        <v>13</v>
      </c>
      <c r="N10" s="1">
        <v>14</v>
      </c>
    </row>
    <row r="11" spans="1:14" ht="15" customHeight="1" x14ac:dyDescent="0.25">
      <c r="A11" s="63" t="s">
        <v>25</v>
      </c>
      <c r="B11" s="66" t="s">
        <v>32</v>
      </c>
      <c r="C11" s="125"/>
      <c r="D11" s="13" t="s">
        <v>11</v>
      </c>
      <c r="E11" s="7" t="s">
        <v>37</v>
      </c>
      <c r="F11" s="7">
        <f>SUM(F14,F15,)</f>
        <v>20549.900000000001</v>
      </c>
      <c r="G11" s="7">
        <f>SUM(H11,I11,J11,K11,L11,)</f>
        <v>332769.5</v>
      </c>
      <c r="H11" s="7">
        <f>SUM(H12,H13,H14,H15,)</f>
        <v>131293</v>
      </c>
      <c r="I11" s="7">
        <f>SUM(I12,I13,I14,I15,)</f>
        <v>127236.5</v>
      </c>
      <c r="J11" s="7">
        <f>SUM(J12,J13,J14,J15,)</f>
        <v>25335</v>
      </c>
      <c r="K11" s="7">
        <f>SUM(K12,K13,K14,K15,)</f>
        <v>26100</v>
      </c>
      <c r="L11" s="7">
        <f>SUM(L12,L13,L14,L15,)</f>
        <v>22805</v>
      </c>
      <c r="M11" s="7"/>
      <c r="N11" s="7"/>
    </row>
    <row r="12" spans="1:14" ht="60" x14ac:dyDescent="0.25">
      <c r="A12" s="64"/>
      <c r="B12" s="67"/>
      <c r="C12" s="126"/>
      <c r="D12" s="8" t="s">
        <v>10</v>
      </c>
      <c r="E12" s="7"/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7"/>
      <c r="N12" s="7"/>
    </row>
    <row r="13" spans="1:14" ht="45" x14ac:dyDescent="0.25">
      <c r="A13" s="64"/>
      <c r="B13" s="67"/>
      <c r="C13" s="126"/>
      <c r="D13" s="8" t="s">
        <v>12</v>
      </c>
      <c r="E13" s="7"/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8"/>
      <c r="N13" s="7"/>
    </row>
    <row r="14" spans="1:14" ht="30" x14ac:dyDescent="0.25">
      <c r="A14" s="64"/>
      <c r="B14" s="67"/>
      <c r="C14" s="126"/>
      <c r="D14" s="8" t="s">
        <v>13</v>
      </c>
      <c r="E14" s="7" t="s">
        <v>37</v>
      </c>
      <c r="F14" s="7">
        <f>SUM(F19,F54,)</f>
        <v>20549.900000000001</v>
      </c>
      <c r="G14" s="7">
        <f>SUM(H14,I14,J14,K14,L14,)</f>
        <v>330827.5</v>
      </c>
      <c r="H14" s="7">
        <f t="shared" ref="H14:L15" si="0">SUM(H19,H24,H29,H34,H39,H44,H49,H54,H59,H64,H69)</f>
        <v>129800</v>
      </c>
      <c r="I14" s="7">
        <f t="shared" si="0"/>
        <v>126787.5</v>
      </c>
      <c r="J14" s="7">
        <f t="shared" si="0"/>
        <v>25335</v>
      </c>
      <c r="K14" s="7">
        <f t="shared" si="0"/>
        <v>26100</v>
      </c>
      <c r="L14" s="7">
        <f t="shared" si="0"/>
        <v>22805</v>
      </c>
      <c r="M14" s="88"/>
      <c r="N14" s="7"/>
    </row>
    <row r="15" spans="1:14" ht="42" customHeight="1" x14ac:dyDescent="0.25">
      <c r="A15" s="65"/>
      <c r="B15" s="68"/>
      <c r="C15" s="127"/>
      <c r="D15" s="8" t="s">
        <v>61</v>
      </c>
      <c r="E15" s="7" t="s">
        <v>37</v>
      </c>
      <c r="F15" s="7">
        <v>0</v>
      </c>
      <c r="G15" s="7">
        <f>SUM(H15,I15,J15,K15,L15,)</f>
        <v>1942</v>
      </c>
      <c r="H15" s="7">
        <f t="shared" si="0"/>
        <v>1493</v>
      </c>
      <c r="I15" s="7">
        <f t="shared" si="0"/>
        <v>449</v>
      </c>
      <c r="J15" s="7">
        <f t="shared" si="0"/>
        <v>0</v>
      </c>
      <c r="K15" s="7">
        <f t="shared" si="0"/>
        <v>0</v>
      </c>
      <c r="L15" s="7">
        <f t="shared" si="0"/>
        <v>0</v>
      </c>
      <c r="M15" s="89"/>
      <c r="N15" s="7"/>
    </row>
    <row r="16" spans="1:14" s="14" customFormat="1" x14ac:dyDescent="0.25">
      <c r="A16" s="81" t="s">
        <v>26</v>
      </c>
      <c r="B16" s="82" t="s">
        <v>39</v>
      </c>
      <c r="C16" s="82" t="s">
        <v>94</v>
      </c>
      <c r="D16" s="18" t="s">
        <v>11</v>
      </c>
      <c r="E16" s="9" t="s">
        <v>37</v>
      </c>
      <c r="F16" s="9">
        <v>7500</v>
      </c>
      <c r="G16" s="9">
        <f>SUM(H16,I16,J16,K16,L16,)</f>
        <v>44763</v>
      </c>
      <c r="H16" s="9">
        <f>SUM(H19,H20,)</f>
        <v>7994</v>
      </c>
      <c r="I16" s="9">
        <f>SUM(I19,I20,)</f>
        <v>12829</v>
      </c>
      <c r="J16" s="9">
        <f>SUM(J19,J20,)</f>
        <v>7940</v>
      </c>
      <c r="K16" s="9">
        <f>SUM(K19,K20,)</f>
        <v>8000</v>
      </c>
      <c r="L16" s="9">
        <f>SUM(L19,L20,)</f>
        <v>8000</v>
      </c>
      <c r="M16" s="9"/>
      <c r="N16" s="9"/>
    </row>
    <row r="17" spans="1:14" ht="60" x14ac:dyDescent="0.25">
      <c r="A17" s="64"/>
      <c r="B17" s="90"/>
      <c r="C17" s="67"/>
      <c r="D17" s="4" t="s">
        <v>10</v>
      </c>
      <c r="E17" s="3"/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70" t="s">
        <v>75</v>
      </c>
      <c r="N17" s="60" t="s">
        <v>53</v>
      </c>
    </row>
    <row r="18" spans="1:14" ht="45" x14ac:dyDescent="0.25">
      <c r="A18" s="64"/>
      <c r="B18" s="90"/>
      <c r="C18" s="67"/>
      <c r="D18" s="4" t="s">
        <v>12</v>
      </c>
      <c r="E18" s="3"/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71"/>
      <c r="N18" s="61"/>
    </row>
    <row r="19" spans="1:14" ht="30" x14ac:dyDescent="0.25">
      <c r="A19" s="64"/>
      <c r="B19" s="90"/>
      <c r="C19" s="67"/>
      <c r="D19" s="4" t="s">
        <v>13</v>
      </c>
      <c r="E19" s="3" t="s">
        <v>37</v>
      </c>
      <c r="F19" s="3">
        <v>7500</v>
      </c>
      <c r="G19" s="9">
        <f>SUM(H19,I19,J19,K19,L19,)</f>
        <v>43520</v>
      </c>
      <c r="H19" s="3">
        <v>7200</v>
      </c>
      <c r="I19" s="3">
        <v>12380</v>
      </c>
      <c r="J19" s="3">
        <v>7940</v>
      </c>
      <c r="K19" s="3">
        <v>8000</v>
      </c>
      <c r="L19" s="3">
        <v>8000</v>
      </c>
      <c r="M19" s="71"/>
      <c r="N19" s="61"/>
    </row>
    <row r="20" spans="1:14" ht="45" x14ac:dyDescent="0.25">
      <c r="A20" s="65"/>
      <c r="B20" s="91"/>
      <c r="C20" s="68"/>
      <c r="D20" s="4" t="s">
        <v>61</v>
      </c>
      <c r="E20" s="3" t="s">
        <v>37</v>
      </c>
      <c r="F20" s="3">
        <v>0</v>
      </c>
      <c r="G20" s="9">
        <f>SUM(H20,I20,J20,K20,L20,)</f>
        <v>1243</v>
      </c>
      <c r="H20" s="3">
        <v>794</v>
      </c>
      <c r="I20" s="20">
        <v>449</v>
      </c>
      <c r="J20" s="3">
        <v>0</v>
      </c>
      <c r="K20" s="3">
        <v>0</v>
      </c>
      <c r="L20" s="3">
        <v>0</v>
      </c>
      <c r="M20" s="72"/>
      <c r="N20" s="62"/>
    </row>
    <row r="21" spans="1:14" s="14" customFormat="1" x14ac:dyDescent="0.25">
      <c r="A21" s="63" t="s">
        <v>27</v>
      </c>
      <c r="B21" s="101" t="s">
        <v>106</v>
      </c>
      <c r="C21" s="43" t="s">
        <v>81</v>
      </c>
      <c r="D21" s="9" t="s">
        <v>11</v>
      </c>
      <c r="E21" s="9" t="s">
        <v>37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/>
      <c r="N21" s="9"/>
    </row>
    <row r="22" spans="1:14" ht="60" x14ac:dyDescent="0.25">
      <c r="A22" s="79"/>
      <c r="B22" s="102"/>
      <c r="C22" s="44"/>
      <c r="D22" s="4" t="s">
        <v>10</v>
      </c>
      <c r="E22" s="3"/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/>
      <c r="N22" s="3"/>
    </row>
    <row r="23" spans="1:14" ht="45" x14ac:dyDescent="0.25">
      <c r="A23" s="79"/>
      <c r="B23" s="102"/>
      <c r="C23" s="44"/>
      <c r="D23" s="4" t="s">
        <v>12</v>
      </c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/>
      <c r="N23" s="3"/>
    </row>
    <row r="24" spans="1:14" ht="30" x14ac:dyDescent="0.25">
      <c r="A24" s="79"/>
      <c r="B24" s="102"/>
      <c r="C24" s="44"/>
      <c r="D24" s="4" t="s">
        <v>13</v>
      </c>
      <c r="E24" s="3" t="s">
        <v>37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/>
      <c r="N24" s="3"/>
    </row>
    <row r="25" spans="1:14" ht="45" x14ac:dyDescent="0.25">
      <c r="A25" s="80"/>
      <c r="B25" s="103"/>
      <c r="C25" s="45"/>
      <c r="D25" s="4" t="s">
        <v>61</v>
      </c>
      <c r="E25" s="3" t="s">
        <v>37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/>
      <c r="N25" s="3"/>
    </row>
    <row r="26" spans="1:14" s="14" customFormat="1" x14ac:dyDescent="0.25">
      <c r="A26" s="63" t="s">
        <v>69</v>
      </c>
      <c r="B26" s="73" t="s">
        <v>121</v>
      </c>
      <c r="C26" s="43" t="s">
        <v>81</v>
      </c>
      <c r="D26" s="9" t="s">
        <v>11</v>
      </c>
      <c r="E26" s="9" t="s">
        <v>37</v>
      </c>
      <c r="F26" s="9">
        <v>0</v>
      </c>
      <c r="G26" s="9">
        <f>SUM(H26:L26)</f>
        <v>699</v>
      </c>
      <c r="H26" s="9">
        <f>SUM(H27:H30)</f>
        <v>699</v>
      </c>
      <c r="I26" s="9">
        <f>SUM(I27:I30)</f>
        <v>0</v>
      </c>
      <c r="J26" s="9">
        <f>SUM(J27:J30)</f>
        <v>0</v>
      </c>
      <c r="K26" s="9">
        <f>SUM(K27:K30)</f>
        <v>0</v>
      </c>
      <c r="L26" s="9">
        <f>SUM(L27:L30)</f>
        <v>0</v>
      </c>
      <c r="M26" s="9"/>
      <c r="N26" s="9"/>
    </row>
    <row r="27" spans="1:14" ht="60" x14ac:dyDescent="0.25">
      <c r="A27" s="79"/>
      <c r="B27" s="74"/>
      <c r="C27" s="44"/>
      <c r="D27" s="22" t="s">
        <v>10</v>
      </c>
      <c r="E27" s="3"/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/>
      <c r="N27" s="3"/>
    </row>
    <row r="28" spans="1:14" ht="45" x14ac:dyDescent="0.25">
      <c r="A28" s="79"/>
      <c r="B28" s="74"/>
      <c r="C28" s="44"/>
      <c r="D28" s="22" t="s">
        <v>12</v>
      </c>
      <c r="E28" s="3"/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/>
      <c r="N28" s="3"/>
    </row>
    <row r="29" spans="1:14" ht="30" x14ac:dyDescent="0.25">
      <c r="A29" s="79"/>
      <c r="B29" s="74"/>
      <c r="C29" s="44"/>
      <c r="D29" s="22" t="s">
        <v>13</v>
      </c>
      <c r="E29" s="3" t="s">
        <v>37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/>
      <c r="N29" s="3"/>
    </row>
    <row r="30" spans="1:14" ht="45" x14ac:dyDescent="0.25">
      <c r="A30" s="80"/>
      <c r="B30" s="75"/>
      <c r="C30" s="45"/>
      <c r="D30" s="22" t="s">
        <v>61</v>
      </c>
      <c r="E30" s="3" t="s">
        <v>37</v>
      </c>
      <c r="F30" s="3">
        <v>0</v>
      </c>
      <c r="G30" s="9">
        <f>SUM(H30:L30)</f>
        <v>699</v>
      </c>
      <c r="H30" s="20">
        <v>699</v>
      </c>
      <c r="I30" s="3">
        <v>0</v>
      </c>
      <c r="J30" s="3">
        <v>0</v>
      </c>
      <c r="K30" s="3">
        <v>0</v>
      </c>
      <c r="L30" s="3">
        <v>0</v>
      </c>
      <c r="M30" s="3"/>
      <c r="N30" s="3"/>
    </row>
    <row r="31" spans="1:14" s="14" customFormat="1" x14ac:dyDescent="0.25">
      <c r="A31" s="63" t="s">
        <v>70</v>
      </c>
      <c r="B31" s="101" t="s">
        <v>64</v>
      </c>
      <c r="C31" s="104"/>
      <c r="D31" s="9" t="s">
        <v>11</v>
      </c>
      <c r="E31" s="9" t="s">
        <v>37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/>
      <c r="N31" s="9"/>
    </row>
    <row r="32" spans="1:14" ht="60" x14ac:dyDescent="0.25">
      <c r="A32" s="79"/>
      <c r="B32" s="102"/>
      <c r="C32" s="105"/>
      <c r="D32" s="4" t="s">
        <v>10</v>
      </c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/>
      <c r="N32" s="3"/>
    </row>
    <row r="33" spans="1:14" ht="45" x14ac:dyDescent="0.25">
      <c r="A33" s="79"/>
      <c r="B33" s="102"/>
      <c r="C33" s="105"/>
      <c r="D33" s="4" t="s">
        <v>12</v>
      </c>
      <c r="E33" s="3"/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/>
      <c r="N33" s="3"/>
    </row>
    <row r="34" spans="1:14" ht="30" x14ac:dyDescent="0.25">
      <c r="A34" s="79"/>
      <c r="B34" s="102"/>
      <c r="C34" s="105"/>
      <c r="D34" s="4" t="s">
        <v>13</v>
      </c>
      <c r="E34" s="3" t="s">
        <v>37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/>
      <c r="N34" s="3"/>
    </row>
    <row r="35" spans="1:14" ht="45" x14ac:dyDescent="0.25">
      <c r="A35" s="80"/>
      <c r="B35" s="103"/>
      <c r="C35" s="106"/>
      <c r="D35" s="4" t="s">
        <v>61</v>
      </c>
      <c r="E35" s="3" t="s">
        <v>37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/>
      <c r="N35" s="3"/>
    </row>
    <row r="36" spans="1:14" s="14" customFormat="1" x14ac:dyDescent="0.25">
      <c r="A36" s="63" t="s">
        <v>71</v>
      </c>
      <c r="B36" s="101" t="s">
        <v>65</v>
      </c>
      <c r="C36" s="104"/>
      <c r="D36" s="9" t="s">
        <v>11</v>
      </c>
      <c r="E36" s="9" t="s">
        <v>37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/>
      <c r="N36" s="9"/>
    </row>
    <row r="37" spans="1:14" ht="60" x14ac:dyDescent="0.25">
      <c r="A37" s="79"/>
      <c r="B37" s="102"/>
      <c r="C37" s="105"/>
      <c r="D37" s="4" t="s">
        <v>10</v>
      </c>
      <c r="E37" s="3"/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/>
      <c r="N37" s="3"/>
    </row>
    <row r="38" spans="1:14" ht="45" x14ac:dyDescent="0.25">
      <c r="A38" s="79"/>
      <c r="B38" s="102"/>
      <c r="C38" s="105"/>
      <c r="D38" s="4" t="s">
        <v>12</v>
      </c>
      <c r="E38" s="3"/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/>
      <c r="N38" s="3"/>
    </row>
    <row r="39" spans="1:14" ht="30" x14ac:dyDescent="0.25">
      <c r="A39" s="79"/>
      <c r="B39" s="102"/>
      <c r="C39" s="105"/>
      <c r="D39" s="4" t="s">
        <v>13</v>
      </c>
      <c r="E39" s="3" t="s">
        <v>37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/>
      <c r="N39" s="3"/>
    </row>
    <row r="40" spans="1:14" ht="45" x14ac:dyDescent="0.25">
      <c r="A40" s="80"/>
      <c r="B40" s="103"/>
      <c r="C40" s="106"/>
      <c r="D40" s="4" t="s">
        <v>61</v>
      </c>
      <c r="E40" s="3" t="s">
        <v>37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/>
      <c r="N40" s="3"/>
    </row>
    <row r="41" spans="1:14" s="14" customFormat="1" x14ac:dyDescent="0.25">
      <c r="A41" s="40" t="s">
        <v>72</v>
      </c>
      <c r="B41" s="83" t="s">
        <v>66</v>
      </c>
      <c r="C41" s="119"/>
      <c r="D41" s="9" t="s">
        <v>11</v>
      </c>
      <c r="E41" s="9" t="s">
        <v>37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/>
      <c r="N41" s="9"/>
    </row>
    <row r="42" spans="1:14" s="14" customFormat="1" ht="60" x14ac:dyDescent="0.25">
      <c r="A42" s="41"/>
      <c r="B42" s="84"/>
      <c r="C42" s="120"/>
      <c r="D42" s="11" t="s">
        <v>10</v>
      </c>
      <c r="E42" s="9"/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/>
      <c r="N42" s="9"/>
    </row>
    <row r="43" spans="1:14" s="14" customFormat="1" ht="45" x14ac:dyDescent="0.25">
      <c r="A43" s="41"/>
      <c r="B43" s="84"/>
      <c r="C43" s="120"/>
      <c r="D43" s="11" t="s">
        <v>12</v>
      </c>
      <c r="E43" s="9"/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/>
      <c r="N43" s="9"/>
    </row>
    <row r="44" spans="1:14" s="14" customFormat="1" ht="30" x14ac:dyDescent="0.25">
      <c r="A44" s="41"/>
      <c r="B44" s="84"/>
      <c r="C44" s="120"/>
      <c r="D44" s="11" t="s">
        <v>13</v>
      </c>
      <c r="E44" s="9" t="s">
        <v>37</v>
      </c>
      <c r="F44" s="9">
        <v>0</v>
      </c>
      <c r="G44" s="9">
        <v>0</v>
      </c>
      <c r="H44" s="9">
        <v>0</v>
      </c>
      <c r="I44" s="9">
        <v>1647.6</v>
      </c>
      <c r="J44" s="9">
        <v>3295</v>
      </c>
      <c r="K44" s="9">
        <v>3295</v>
      </c>
      <c r="L44" s="9">
        <v>0</v>
      </c>
      <c r="M44" s="9"/>
      <c r="N44" s="9"/>
    </row>
    <row r="45" spans="1:14" s="14" customFormat="1" ht="45" x14ac:dyDescent="0.25">
      <c r="A45" s="42"/>
      <c r="B45" s="85"/>
      <c r="C45" s="121"/>
      <c r="D45" s="11" t="s">
        <v>61</v>
      </c>
      <c r="E45" s="9" t="s">
        <v>37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/>
      <c r="N45" s="9"/>
    </row>
    <row r="46" spans="1:14" s="14" customFormat="1" x14ac:dyDescent="0.25">
      <c r="A46" s="40" t="s">
        <v>73</v>
      </c>
      <c r="B46" s="83" t="s">
        <v>67</v>
      </c>
      <c r="C46" s="119"/>
      <c r="D46" s="9" t="s">
        <v>11</v>
      </c>
      <c r="E46" s="9" t="s">
        <v>37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/>
      <c r="N46" s="9"/>
    </row>
    <row r="47" spans="1:14" s="14" customFormat="1" ht="60" x14ac:dyDescent="0.25">
      <c r="A47" s="41"/>
      <c r="B47" s="84"/>
      <c r="C47" s="120"/>
      <c r="D47" s="11" t="s">
        <v>10</v>
      </c>
      <c r="E47" s="9"/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/>
      <c r="N47" s="9"/>
    </row>
    <row r="48" spans="1:14" s="14" customFormat="1" ht="45" x14ac:dyDescent="0.25">
      <c r="A48" s="41"/>
      <c r="B48" s="84"/>
      <c r="C48" s="120"/>
      <c r="D48" s="11" t="s">
        <v>12</v>
      </c>
      <c r="E48" s="9"/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/>
      <c r="N48" s="9"/>
    </row>
    <row r="49" spans="1:14" s="14" customFormat="1" ht="30" x14ac:dyDescent="0.25">
      <c r="A49" s="41"/>
      <c r="B49" s="84"/>
      <c r="C49" s="120"/>
      <c r="D49" s="11" t="s">
        <v>13</v>
      </c>
      <c r="E49" s="9" t="s">
        <v>37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/>
      <c r="N49" s="9"/>
    </row>
    <row r="50" spans="1:14" s="14" customFormat="1" ht="45" x14ac:dyDescent="0.25">
      <c r="A50" s="42"/>
      <c r="B50" s="85"/>
      <c r="C50" s="121"/>
      <c r="D50" s="11" t="s">
        <v>61</v>
      </c>
      <c r="E50" s="9" t="s">
        <v>37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/>
      <c r="N50" s="9"/>
    </row>
    <row r="51" spans="1:14" s="14" customFormat="1" x14ac:dyDescent="0.25">
      <c r="A51" s="40" t="s">
        <v>74</v>
      </c>
      <c r="B51" s="83" t="s">
        <v>40</v>
      </c>
      <c r="C51" s="119"/>
      <c r="D51" s="9" t="s">
        <v>11</v>
      </c>
      <c r="E51" s="9" t="s">
        <v>37</v>
      </c>
      <c r="F51" s="9">
        <v>13049.9</v>
      </c>
      <c r="G51" s="9">
        <f>SUM(H51,I51,J51,K51,L51,)</f>
        <v>70565</v>
      </c>
      <c r="H51" s="9">
        <v>13100</v>
      </c>
      <c r="I51" s="9">
        <v>13755</v>
      </c>
      <c r="J51" s="9">
        <v>14100</v>
      </c>
      <c r="K51" s="9">
        <v>14805</v>
      </c>
      <c r="L51" s="9">
        <v>14805</v>
      </c>
      <c r="M51" s="9"/>
      <c r="N51" s="9"/>
    </row>
    <row r="52" spans="1:14" s="14" customFormat="1" ht="60" x14ac:dyDescent="0.25">
      <c r="A52" s="41"/>
      <c r="B52" s="84"/>
      <c r="C52" s="120"/>
      <c r="D52" s="11" t="s">
        <v>10</v>
      </c>
      <c r="E52" s="9"/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49" t="s">
        <v>77</v>
      </c>
      <c r="N52" s="49" t="s">
        <v>76</v>
      </c>
    </row>
    <row r="53" spans="1:14" s="14" customFormat="1" ht="45" x14ac:dyDescent="0.25">
      <c r="A53" s="41"/>
      <c r="B53" s="84"/>
      <c r="C53" s="120"/>
      <c r="D53" s="11" t="s">
        <v>12</v>
      </c>
      <c r="E53" s="9"/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49"/>
      <c r="N53" s="69"/>
    </row>
    <row r="54" spans="1:14" s="14" customFormat="1" ht="30" x14ac:dyDescent="0.25">
      <c r="A54" s="41"/>
      <c r="B54" s="84"/>
      <c r="C54" s="120"/>
      <c r="D54" s="11" t="s">
        <v>13</v>
      </c>
      <c r="E54" s="9" t="s">
        <v>37</v>
      </c>
      <c r="F54" s="9">
        <v>13049.9</v>
      </c>
      <c r="G54" s="9">
        <f>SUM(H54,I54,J54,K54,L54,)</f>
        <v>70565</v>
      </c>
      <c r="H54" s="9">
        <v>13100</v>
      </c>
      <c r="I54" s="9">
        <v>13755</v>
      </c>
      <c r="J54" s="9">
        <v>14100</v>
      </c>
      <c r="K54" s="9">
        <v>14805</v>
      </c>
      <c r="L54" s="9">
        <v>14805</v>
      </c>
      <c r="M54" s="49"/>
      <c r="N54" s="69"/>
    </row>
    <row r="55" spans="1:14" s="14" customFormat="1" ht="45" x14ac:dyDescent="0.25">
      <c r="A55" s="42"/>
      <c r="B55" s="85"/>
      <c r="C55" s="121"/>
      <c r="D55" s="11" t="s">
        <v>61</v>
      </c>
      <c r="E55" s="9" t="s">
        <v>37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49"/>
      <c r="N55" s="69"/>
    </row>
    <row r="56" spans="1:14" s="14" customFormat="1" x14ac:dyDescent="0.25">
      <c r="A56" s="40" t="s">
        <v>101</v>
      </c>
      <c r="B56" s="116" t="s">
        <v>105</v>
      </c>
      <c r="C56" s="119"/>
      <c r="D56" s="9" t="s">
        <v>11</v>
      </c>
      <c r="E56" s="9" t="s">
        <v>37</v>
      </c>
      <c r="F56" s="9">
        <f t="shared" ref="F56:L56" si="1">SUM(F57,F58,F59,F60,)</f>
        <v>116815</v>
      </c>
      <c r="G56" s="9">
        <f t="shared" si="1"/>
        <v>208504.9</v>
      </c>
      <c r="H56" s="9">
        <f t="shared" si="1"/>
        <v>109500</v>
      </c>
      <c r="I56" s="9">
        <f t="shared" si="1"/>
        <v>99004.9</v>
      </c>
      <c r="J56" s="9">
        <f t="shared" si="1"/>
        <v>0</v>
      </c>
      <c r="K56" s="9">
        <f t="shared" si="1"/>
        <v>0</v>
      </c>
      <c r="L56" s="9">
        <f t="shared" si="1"/>
        <v>0</v>
      </c>
      <c r="M56" s="9"/>
      <c r="N56" s="9"/>
    </row>
    <row r="57" spans="1:14" s="14" customFormat="1" ht="60" x14ac:dyDescent="0.25">
      <c r="A57" s="41"/>
      <c r="B57" s="117"/>
      <c r="C57" s="120"/>
      <c r="D57" s="21" t="s">
        <v>10</v>
      </c>
      <c r="E57" s="9"/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76" t="s">
        <v>75</v>
      </c>
      <c r="N57" s="49" t="s">
        <v>76</v>
      </c>
    </row>
    <row r="58" spans="1:14" s="14" customFormat="1" ht="45" x14ac:dyDescent="0.25">
      <c r="A58" s="41"/>
      <c r="B58" s="117"/>
      <c r="C58" s="120"/>
      <c r="D58" s="21" t="s">
        <v>12</v>
      </c>
      <c r="E58" s="9"/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77"/>
      <c r="N58" s="69"/>
    </row>
    <row r="59" spans="1:14" s="14" customFormat="1" ht="30" x14ac:dyDescent="0.25">
      <c r="A59" s="41"/>
      <c r="B59" s="117"/>
      <c r="C59" s="120"/>
      <c r="D59" s="21" t="s">
        <v>13</v>
      </c>
      <c r="E59" s="9" t="s">
        <v>37</v>
      </c>
      <c r="F59" s="20">
        <v>116815</v>
      </c>
      <c r="G59" s="20">
        <f>SUM(H59,I59,J59,K59,L59,)</f>
        <v>208504.9</v>
      </c>
      <c r="H59" s="20">
        <v>109500</v>
      </c>
      <c r="I59" s="9">
        <v>99004.9</v>
      </c>
      <c r="J59" s="9">
        <v>0</v>
      </c>
      <c r="K59" s="9">
        <v>0</v>
      </c>
      <c r="L59" s="9">
        <v>0</v>
      </c>
      <c r="M59" s="77"/>
      <c r="N59" s="69"/>
    </row>
    <row r="60" spans="1:14" s="14" customFormat="1" ht="107.25" customHeight="1" x14ac:dyDescent="0.25">
      <c r="A60" s="42"/>
      <c r="B60" s="118"/>
      <c r="C60" s="121"/>
      <c r="D60" s="21" t="s">
        <v>61</v>
      </c>
      <c r="E60" s="9" t="s">
        <v>37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78"/>
      <c r="N60" s="69"/>
    </row>
    <row r="61" spans="1:14" s="14" customFormat="1" x14ac:dyDescent="0.25">
      <c r="A61" s="40" t="s">
        <v>104</v>
      </c>
      <c r="B61" s="116" t="s">
        <v>68</v>
      </c>
      <c r="C61" s="119"/>
      <c r="D61" s="9" t="s">
        <v>11</v>
      </c>
      <c r="E61" s="9" t="s">
        <v>37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/>
      <c r="N61" s="9"/>
    </row>
    <row r="62" spans="1:14" s="14" customFormat="1" ht="60" x14ac:dyDescent="0.25">
      <c r="A62" s="41"/>
      <c r="B62" s="117"/>
      <c r="C62" s="120"/>
      <c r="D62" s="11" t="s">
        <v>10</v>
      </c>
      <c r="E62" s="9"/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/>
      <c r="N62" s="9"/>
    </row>
    <row r="63" spans="1:14" s="14" customFormat="1" ht="45" x14ac:dyDescent="0.25">
      <c r="A63" s="41"/>
      <c r="B63" s="117"/>
      <c r="C63" s="120"/>
      <c r="D63" s="11" t="s">
        <v>12</v>
      </c>
      <c r="E63" s="9"/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/>
      <c r="N63" s="9"/>
    </row>
    <row r="64" spans="1:14" s="14" customFormat="1" ht="30" x14ac:dyDescent="0.25">
      <c r="A64" s="41"/>
      <c r="B64" s="117"/>
      <c r="C64" s="120"/>
      <c r="D64" s="11" t="s">
        <v>13</v>
      </c>
      <c r="E64" s="9" t="s">
        <v>37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/>
      <c r="N64" s="9"/>
    </row>
    <row r="65" spans="1:14" s="14" customFormat="1" ht="93" customHeight="1" x14ac:dyDescent="0.25">
      <c r="A65" s="42"/>
      <c r="B65" s="118"/>
      <c r="C65" s="121"/>
      <c r="D65" s="11" t="s">
        <v>61</v>
      </c>
      <c r="E65" s="9" t="s">
        <v>37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/>
      <c r="N65" s="9"/>
    </row>
    <row r="66" spans="1:14" s="14" customFormat="1" x14ac:dyDescent="0.25">
      <c r="A66" s="40" t="s">
        <v>107</v>
      </c>
      <c r="B66" s="83" t="s">
        <v>102</v>
      </c>
      <c r="C66" s="119"/>
      <c r="D66" s="9" t="s">
        <v>11</v>
      </c>
      <c r="E66" s="9" t="s">
        <v>37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/>
      <c r="N66" s="9"/>
    </row>
    <row r="67" spans="1:14" s="14" customFormat="1" ht="60" x14ac:dyDescent="0.25">
      <c r="A67" s="41"/>
      <c r="B67" s="84"/>
      <c r="C67" s="120"/>
      <c r="D67" s="11" t="s">
        <v>10</v>
      </c>
      <c r="E67" s="9"/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/>
      <c r="N67" s="9"/>
    </row>
    <row r="68" spans="1:14" s="14" customFormat="1" ht="45" x14ac:dyDescent="0.25">
      <c r="A68" s="41"/>
      <c r="B68" s="84"/>
      <c r="C68" s="120"/>
      <c r="D68" s="11" t="s">
        <v>12</v>
      </c>
      <c r="E68" s="9"/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/>
      <c r="N68" s="9"/>
    </row>
    <row r="69" spans="1:14" s="14" customFormat="1" ht="30" x14ac:dyDescent="0.25">
      <c r="A69" s="41"/>
      <c r="B69" s="84"/>
      <c r="C69" s="120"/>
      <c r="D69" s="11" t="s">
        <v>13</v>
      </c>
      <c r="E69" s="9" t="s">
        <v>37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/>
      <c r="N69" s="9"/>
    </row>
    <row r="70" spans="1:14" s="14" customFormat="1" ht="63.75" customHeight="1" x14ac:dyDescent="0.25">
      <c r="A70" s="42"/>
      <c r="B70" s="85"/>
      <c r="C70" s="121"/>
      <c r="D70" s="11" t="s">
        <v>61</v>
      </c>
      <c r="E70" s="9" t="s">
        <v>37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/>
      <c r="N70" s="9"/>
    </row>
    <row r="71" spans="1:14" s="14" customFormat="1" x14ac:dyDescent="0.25">
      <c r="A71" s="40" t="s">
        <v>115</v>
      </c>
      <c r="B71" s="83" t="s">
        <v>116</v>
      </c>
      <c r="C71" s="119"/>
      <c r="D71" s="9" t="s">
        <v>11</v>
      </c>
      <c r="E71" s="9" t="s">
        <v>37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/>
      <c r="N71" s="9"/>
    </row>
    <row r="72" spans="1:14" s="14" customFormat="1" ht="60" x14ac:dyDescent="0.25">
      <c r="A72" s="41"/>
      <c r="B72" s="84"/>
      <c r="C72" s="120"/>
      <c r="D72" s="26" t="s">
        <v>10</v>
      </c>
      <c r="E72" s="9"/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/>
      <c r="N72" s="9"/>
    </row>
    <row r="73" spans="1:14" s="14" customFormat="1" ht="45" x14ac:dyDescent="0.25">
      <c r="A73" s="41"/>
      <c r="B73" s="84"/>
      <c r="C73" s="120"/>
      <c r="D73" s="26" t="s">
        <v>12</v>
      </c>
      <c r="E73" s="9"/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/>
      <c r="N73" s="9"/>
    </row>
    <row r="74" spans="1:14" s="14" customFormat="1" ht="30" x14ac:dyDescent="0.25">
      <c r="A74" s="41"/>
      <c r="B74" s="84"/>
      <c r="C74" s="120"/>
      <c r="D74" s="26" t="s">
        <v>13</v>
      </c>
      <c r="E74" s="9" t="s">
        <v>37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/>
      <c r="N74" s="9"/>
    </row>
    <row r="75" spans="1:14" s="14" customFormat="1" ht="48.75" customHeight="1" x14ac:dyDescent="0.25">
      <c r="A75" s="42"/>
      <c r="B75" s="85"/>
      <c r="C75" s="121"/>
      <c r="D75" s="26" t="s">
        <v>61</v>
      </c>
      <c r="E75" s="9" t="s">
        <v>37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/>
      <c r="N75" s="9"/>
    </row>
    <row r="76" spans="1:14" s="14" customFormat="1" x14ac:dyDescent="0.25">
      <c r="A76" s="107" t="s">
        <v>28</v>
      </c>
      <c r="B76" s="110" t="s">
        <v>33</v>
      </c>
      <c r="C76" s="113"/>
      <c r="D76" s="7" t="s">
        <v>11</v>
      </c>
      <c r="E76" s="7" t="s">
        <v>37</v>
      </c>
      <c r="F76" s="7">
        <f>SUM(F77,F79,F80,)</f>
        <v>4132.1000000000004</v>
      </c>
      <c r="G76" s="7">
        <f>SUM(H76,I76,J76,K76,L76,)</f>
        <v>139875.12</v>
      </c>
      <c r="H76" s="7">
        <f>SUM(H77,H79,H80,)</f>
        <v>36230.369999999995</v>
      </c>
      <c r="I76" s="7">
        <f>SUM(I77,I79,I80,)</f>
        <v>41746.15</v>
      </c>
      <c r="J76" s="7">
        <f>SUM(J77,J79,J80,)</f>
        <v>23545.8</v>
      </c>
      <c r="K76" s="7">
        <f>SUM(K77,K79,K80,)</f>
        <v>18200</v>
      </c>
      <c r="L76" s="7">
        <f>SUM(L77,L79,L80,)</f>
        <v>20152.8</v>
      </c>
      <c r="M76" s="7"/>
      <c r="N76" s="7"/>
    </row>
    <row r="77" spans="1:14" s="14" customFormat="1" ht="60" x14ac:dyDescent="0.25">
      <c r="A77" s="108"/>
      <c r="B77" s="111"/>
      <c r="C77" s="114"/>
      <c r="D77" s="8" t="s">
        <v>10</v>
      </c>
      <c r="E77" s="7"/>
      <c r="F77" s="7">
        <f>SUM(F82,F78)</f>
        <v>0</v>
      </c>
      <c r="G77" s="7">
        <f>SUM(H77,I77,J77,K77,L77,)</f>
        <v>0</v>
      </c>
      <c r="H77" s="7">
        <f>SUM(H82,H78)</f>
        <v>0</v>
      </c>
      <c r="I77" s="7">
        <f>SUM(I82,I78)</f>
        <v>0</v>
      </c>
      <c r="J77" s="7">
        <f>SUM(J82,J78)</f>
        <v>0</v>
      </c>
      <c r="K77" s="7">
        <f>SUM(K82,K78)</f>
        <v>0</v>
      </c>
      <c r="L77" s="7">
        <f>SUM(L82,L78)</f>
        <v>0</v>
      </c>
      <c r="M77" s="7"/>
      <c r="N77" s="7"/>
    </row>
    <row r="78" spans="1:14" s="14" customFormat="1" ht="45" x14ac:dyDescent="0.25">
      <c r="A78" s="108"/>
      <c r="B78" s="111"/>
      <c r="C78" s="114"/>
      <c r="D78" s="8" t="s">
        <v>12</v>
      </c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s="14" customFormat="1" ht="30" x14ac:dyDescent="0.25">
      <c r="A79" s="108"/>
      <c r="B79" s="111"/>
      <c r="C79" s="114"/>
      <c r="D79" s="8" t="s">
        <v>13</v>
      </c>
      <c r="E79" s="7"/>
      <c r="F79" s="7">
        <f>SUM(F84,F94)</f>
        <v>0</v>
      </c>
      <c r="G79" s="7">
        <f>SUM(H79,I79,J79,K79,L79,)</f>
        <v>99620.52</v>
      </c>
      <c r="H79" s="7">
        <f t="shared" ref="H79:L80" si="2">SUM(H84,H89,H94)</f>
        <v>28557.37</v>
      </c>
      <c r="I79" s="7">
        <f t="shared" si="2"/>
        <v>35063.15</v>
      </c>
      <c r="J79" s="7">
        <f t="shared" si="2"/>
        <v>12000</v>
      </c>
      <c r="K79" s="7">
        <f t="shared" si="2"/>
        <v>12000</v>
      </c>
      <c r="L79" s="7">
        <f t="shared" si="2"/>
        <v>12000</v>
      </c>
      <c r="M79" s="7"/>
      <c r="N79" s="7"/>
    </row>
    <row r="80" spans="1:14" s="14" customFormat="1" ht="45" x14ac:dyDescent="0.25">
      <c r="A80" s="109"/>
      <c r="B80" s="112"/>
      <c r="C80" s="115"/>
      <c r="D80" s="8" t="s">
        <v>61</v>
      </c>
      <c r="E80" s="7"/>
      <c r="F80" s="7">
        <f>SUM(F85,F95)</f>
        <v>4132.1000000000004</v>
      </c>
      <c r="G80" s="7">
        <f>SUM(H80,I80,J80,K80,L80,)</f>
        <v>40254.6</v>
      </c>
      <c r="H80" s="7">
        <f t="shared" si="2"/>
        <v>7673</v>
      </c>
      <c r="I80" s="7">
        <f t="shared" si="2"/>
        <v>6683</v>
      </c>
      <c r="J80" s="7">
        <f t="shared" si="2"/>
        <v>11545.8</v>
      </c>
      <c r="K80" s="7">
        <f t="shared" si="2"/>
        <v>6200</v>
      </c>
      <c r="L80" s="7">
        <f t="shared" si="2"/>
        <v>8152.8</v>
      </c>
      <c r="M80" s="7"/>
      <c r="N80" s="7"/>
    </row>
    <row r="81" spans="1:14" x14ac:dyDescent="0.25">
      <c r="A81" s="63" t="s">
        <v>29</v>
      </c>
      <c r="B81" s="82" t="s">
        <v>118</v>
      </c>
      <c r="C81" s="82" t="s">
        <v>0</v>
      </c>
      <c r="D81" s="3" t="s">
        <v>11</v>
      </c>
      <c r="E81" s="3" t="s">
        <v>37</v>
      </c>
      <c r="F81" s="3">
        <v>0</v>
      </c>
      <c r="G81" s="3">
        <v>400</v>
      </c>
      <c r="H81" s="3">
        <f>SUM(H82:H85)</f>
        <v>1286</v>
      </c>
      <c r="I81" s="3">
        <f>SUM(I82:I85)</f>
        <v>1963</v>
      </c>
      <c r="J81" s="3">
        <f>SUM(J82:J85)</f>
        <v>5273</v>
      </c>
      <c r="K81" s="3">
        <f>SUM(K82:K85)</f>
        <v>1972</v>
      </c>
      <c r="L81" s="3">
        <f>SUM(L82:L85)</f>
        <v>1880</v>
      </c>
      <c r="M81" s="3"/>
      <c r="N81" s="3"/>
    </row>
    <row r="82" spans="1:14" s="14" customFormat="1" ht="60" x14ac:dyDescent="0.25">
      <c r="A82" s="79"/>
      <c r="B82" s="92"/>
      <c r="C82" s="92"/>
      <c r="D82" s="11" t="s">
        <v>10</v>
      </c>
      <c r="E82" s="9"/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46" t="s">
        <v>86</v>
      </c>
      <c r="N82" s="49" t="s">
        <v>52</v>
      </c>
    </row>
    <row r="83" spans="1:14" s="14" customFormat="1" ht="45" x14ac:dyDescent="0.25">
      <c r="A83" s="79"/>
      <c r="B83" s="92"/>
      <c r="C83" s="92"/>
      <c r="D83" s="15" t="s">
        <v>12</v>
      </c>
      <c r="E83" s="9"/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47"/>
      <c r="N83" s="86"/>
    </row>
    <row r="84" spans="1:14" s="14" customFormat="1" ht="30" x14ac:dyDescent="0.25">
      <c r="A84" s="79"/>
      <c r="B84" s="92"/>
      <c r="C84" s="92"/>
      <c r="D84" s="15" t="s">
        <v>13</v>
      </c>
      <c r="E84" s="9"/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47"/>
      <c r="N84" s="86"/>
    </row>
    <row r="85" spans="1:14" s="14" customFormat="1" ht="45" x14ac:dyDescent="0.25">
      <c r="A85" s="80"/>
      <c r="B85" s="93"/>
      <c r="C85" s="93"/>
      <c r="D85" s="12" t="s">
        <v>61</v>
      </c>
      <c r="E85" s="9"/>
      <c r="F85" s="9">
        <v>881.1</v>
      </c>
      <c r="G85" s="9">
        <f>SUM(H85:L85)</f>
        <v>12374</v>
      </c>
      <c r="H85" s="9">
        <v>1286</v>
      </c>
      <c r="I85" s="9">
        <v>1963</v>
      </c>
      <c r="J85" s="9">
        <v>5273</v>
      </c>
      <c r="K85" s="9">
        <v>1972</v>
      </c>
      <c r="L85" s="9">
        <v>1880</v>
      </c>
      <c r="M85" s="48"/>
      <c r="N85" s="86"/>
    </row>
    <row r="86" spans="1:14" s="14" customFormat="1" x14ac:dyDescent="0.25">
      <c r="A86" s="40" t="s">
        <v>41</v>
      </c>
      <c r="B86" s="43" t="s">
        <v>109</v>
      </c>
      <c r="C86" s="43" t="s">
        <v>36</v>
      </c>
      <c r="D86" s="9" t="s">
        <v>11</v>
      </c>
      <c r="E86" s="9"/>
      <c r="F86" s="9">
        <f>SUM(F87,F89,F90,)</f>
        <v>829.5</v>
      </c>
      <c r="G86" s="9">
        <f>SUM(H86,I86,J86,K86,L86,)</f>
        <v>99620.52</v>
      </c>
      <c r="H86" s="9">
        <f>SUM(H87,H89,H90,)</f>
        <v>28557.37</v>
      </c>
      <c r="I86" s="9">
        <f>SUM(I87,I89,I90,)</f>
        <v>35063.15</v>
      </c>
      <c r="J86" s="9">
        <f>SUM(J87,J89,J90,)</f>
        <v>12000</v>
      </c>
      <c r="K86" s="9">
        <f>SUM(K87,K89,K90,)</f>
        <v>12000</v>
      </c>
      <c r="L86" s="9">
        <f>SUM(L87,L89,L90,)</f>
        <v>12000</v>
      </c>
      <c r="M86" s="9"/>
      <c r="N86" s="9"/>
    </row>
    <row r="87" spans="1:14" s="14" customFormat="1" ht="58.5" customHeight="1" x14ac:dyDescent="0.25">
      <c r="A87" s="41"/>
      <c r="B87" s="44"/>
      <c r="C87" s="44"/>
      <c r="D87" s="21" t="s">
        <v>10</v>
      </c>
      <c r="E87" s="9"/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46" t="s">
        <v>87</v>
      </c>
      <c r="N87" s="122" t="s">
        <v>110</v>
      </c>
    </row>
    <row r="88" spans="1:14" s="14" customFormat="1" ht="45" x14ac:dyDescent="0.25">
      <c r="A88" s="41"/>
      <c r="B88" s="44"/>
      <c r="C88" s="44"/>
      <c r="D88" s="15" t="s">
        <v>12</v>
      </c>
      <c r="E88" s="9"/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47"/>
      <c r="N88" s="122"/>
    </row>
    <row r="89" spans="1:14" s="28" customFormat="1" ht="30" x14ac:dyDescent="0.25">
      <c r="A89" s="41"/>
      <c r="B89" s="44"/>
      <c r="C89" s="44"/>
      <c r="D89" s="31" t="s">
        <v>13</v>
      </c>
      <c r="E89" s="20" t="s">
        <v>37</v>
      </c>
      <c r="F89" s="20">
        <v>829.5</v>
      </c>
      <c r="G89" s="20">
        <f>SUM(H89,I89,J89,K89,L89,)</f>
        <v>99620.52</v>
      </c>
      <c r="H89" s="20">
        <v>28557.37</v>
      </c>
      <c r="I89" s="20">
        <v>35063.15</v>
      </c>
      <c r="J89" s="20">
        <v>12000</v>
      </c>
      <c r="K89" s="20">
        <v>12000</v>
      </c>
      <c r="L89" s="20">
        <v>12000</v>
      </c>
      <c r="M89" s="47"/>
      <c r="N89" s="122"/>
    </row>
    <row r="90" spans="1:14" s="14" customFormat="1" ht="45" x14ac:dyDescent="0.25">
      <c r="A90" s="42"/>
      <c r="B90" s="45"/>
      <c r="C90" s="45"/>
      <c r="D90" s="23" t="s">
        <v>61</v>
      </c>
      <c r="E90" s="9" t="s">
        <v>37</v>
      </c>
      <c r="F90" s="9">
        <v>0</v>
      </c>
      <c r="G90" s="9">
        <f>SUM(H90,I90,J90,K90,L90,)</f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48"/>
      <c r="N90" s="122"/>
    </row>
    <row r="91" spans="1:14" s="14" customFormat="1" x14ac:dyDescent="0.25">
      <c r="A91" s="40" t="s">
        <v>42</v>
      </c>
      <c r="B91" s="43" t="s">
        <v>83</v>
      </c>
      <c r="C91" s="43" t="s">
        <v>36</v>
      </c>
      <c r="D91" s="9" t="s">
        <v>11</v>
      </c>
      <c r="E91" s="9"/>
      <c r="F91" s="9">
        <f>SUM(F92,F94,F95,)</f>
        <v>3251</v>
      </c>
      <c r="G91" s="9">
        <f>SUM(H91,I91,J91,K91,L91,)</f>
        <v>27880.6</v>
      </c>
      <c r="H91" s="9">
        <f>SUM(H92,H94,H95,)</f>
        <v>6387</v>
      </c>
      <c r="I91" s="9">
        <f>SUM(I92,I94,I95,)</f>
        <v>4720</v>
      </c>
      <c r="J91" s="9">
        <f>SUM(J92,J94,J95,)</f>
        <v>6272.8</v>
      </c>
      <c r="K91" s="9">
        <f>SUM(K92,K94,K95,)</f>
        <v>4228</v>
      </c>
      <c r="L91" s="9">
        <f>SUM(L92,L94,L95,)</f>
        <v>6272.8</v>
      </c>
      <c r="M91" s="9"/>
      <c r="N91" s="9"/>
    </row>
    <row r="92" spans="1:14" s="14" customFormat="1" ht="60" x14ac:dyDescent="0.25">
      <c r="A92" s="41"/>
      <c r="B92" s="44"/>
      <c r="C92" s="44"/>
      <c r="D92" s="11" t="s">
        <v>10</v>
      </c>
      <c r="E92" s="9"/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46" t="s">
        <v>87</v>
      </c>
      <c r="N92" s="122" t="s">
        <v>60</v>
      </c>
    </row>
    <row r="93" spans="1:14" s="14" customFormat="1" ht="45" x14ac:dyDescent="0.25">
      <c r="A93" s="41"/>
      <c r="B93" s="44"/>
      <c r="C93" s="44"/>
      <c r="D93" s="15" t="s">
        <v>12</v>
      </c>
      <c r="E93" s="9"/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47"/>
      <c r="N93" s="122"/>
    </row>
    <row r="94" spans="1:14" s="14" customFormat="1" ht="30" x14ac:dyDescent="0.25">
      <c r="A94" s="41"/>
      <c r="B94" s="44"/>
      <c r="C94" s="44"/>
      <c r="D94" s="15" t="s">
        <v>13</v>
      </c>
      <c r="E94" s="9"/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47"/>
      <c r="N94" s="122"/>
    </row>
    <row r="95" spans="1:14" s="14" customFormat="1" ht="45" x14ac:dyDescent="0.25">
      <c r="A95" s="42"/>
      <c r="B95" s="45"/>
      <c r="C95" s="45"/>
      <c r="D95" s="12" t="s">
        <v>61</v>
      </c>
      <c r="E95" s="9" t="s">
        <v>37</v>
      </c>
      <c r="F95" s="9">
        <v>3251</v>
      </c>
      <c r="G95" s="9">
        <f t="shared" ref="G95:G100" si="3">SUM(H95,I95,J95,K95,L95,)</f>
        <v>27880.6</v>
      </c>
      <c r="H95" s="9">
        <v>6387</v>
      </c>
      <c r="I95" s="9">
        <v>4720</v>
      </c>
      <c r="J95" s="9">
        <v>6272.8</v>
      </c>
      <c r="K95" s="9">
        <v>4228</v>
      </c>
      <c r="L95" s="9">
        <v>6272.8</v>
      </c>
      <c r="M95" s="48"/>
      <c r="N95" s="122"/>
    </row>
    <row r="96" spans="1:14" x14ac:dyDescent="0.25">
      <c r="A96" s="128" t="s">
        <v>35</v>
      </c>
      <c r="B96" s="66" t="s">
        <v>38</v>
      </c>
      <c r="C96" s="66"/>
      <c r="D96" s="7" t="s">
        <v>11</v>
      </c>
      <c r="E96" s="7"/>
      <c r="F96" s="7">
        <f t="shared" ref="F96:L96" si="4">SUM(F97:F100)</f>
        <v>14332.42</v>
      </c>
      <c r="G96" s="7">
        <f t="shared" si="3"/>
        <v>76307.679999999993</v>
      </c>
      <c r="H96" s="7">
        <f t="shared" si="4"/>
        <v>21889.98</v>
      </c>
      <c r="I96" s="7">
        <f t="shared" si="4"/>
        <v>16665</v>
      </c>
      <c r="J96" s="7">
        <f t="shared" si="4"/>
        <v>13742</v>
      </c>
      <c r="K96" s="7">
        <f t="shared" si="4"/>
        <v>13783</v>
      </c>
      <c r="L96" s="7">
        <f t="shared" si="4"/>
        <v>10227.700000000001</v>
      </c>
      <c r="M96" s="7"/>
      <c r="N96" s="7"/>
    </row>
    <row r="97" spans="1:182" ht="60" x14ac:dyDescent="0.25">
      <c r="A97" s="129"/>
      <c r="B97" s="131"/>
      <c r="C97" s="131"/>
      <c r="D97" s="8" t="s">
        <v>10</v>
      </c>
      <c r="E97" s="7"/>
      <c r="F97" s="7">
        <v>1532.42</v>
      </c>
      <c r="G97" s="7">
        <f t="shared" si="3"/>
        <v>3396.98</v>
      </c>
      <c r="H97" s="7">
        <f>SUM(H102,H107,H112,H121,J98,I98,H126,H136,H141,)</f>
        <v>3396.98</v>
      </c>
      <c r="I97" s="7">
        <f>SUM(I102,I107,I112,I121,I126,I136,I141,)</f>
        <v>0</v>
      </c>
      <c r="J97" s="7">
        <f>SUM(J102,J107,J112,J121,J126,J136,J141,)</f>
        <v>0</v>
      </c>
      <c r="K97" s="7">
        <f>SUM(K102,K107,K112,K121,K126,K136,K141,)</f>
        <v>0</v>
      </c>
      <c r="L97" s="7">
        <f>SUM(L102,L107,L112,L121,L126,L136,L141,)</f>
        <v>0</v>
      </c>
      <c r="M97" s="7"/>
      <c r="N97" s="7"/>
    </row>
    <row r="98" spans="1:182" ht="45" x14ac:dyDescent="0.25">
      <c r="A98" s="129"/>
      <c r="B98" s="131"/>
      <c r="C98" s="131"/>
      <c r="D98" s="16" t="s">
        <v>12</v>
      </c>
      <c r="E98" s="7"/>
      <c r="F98" s="7">
        <v>0</v>
      </c>
      <c r="G98" s="7">
        <f t="shared" si="3"/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/>
      <c r="N98" s="7"/>
    </row>
    <row r="99" spans="1:182" ht="30" x14ac:dyDescent="0.25">
      <c r="A99" s="129"/>
      <c r="B99" s="131"/>
      <c r="C99" s="131"/>
      <c r="D99" s="16" t="s">
        <v>13</v>
      </c>
      <c r="E99" s="7"/>
      <c r="F99" s="7">
        <v>0</v>
      </c>
      <c r="G99" s="7">
        <f t="shared" si="3"/>
        <v>25</v>
      </c>
      <c r="H99" s="7">
        <f>SUM(H104,H109,H114,H123,H128,H138,H143,)</f>
        <v>25</v>
      </c>
      <c r="I99" s="7">
        <f t="shared" ref="I99:L100" si="5">SUM(I104,I109,I114,I117,I123,I128,I138,I143,I148)</f>
        <v>0</v>
      </c>
      <c r="J99" s="7">
        <f t="shared" si="5"/>
        <v>0</v>
      </c>
      <c r="K99" s="7">
        <f t="shared" si="5"/>
        <v>0</v>
      </c>
      <c r="L99" s="7">
        <f t="shared" si="5"/>
        <v>0</v>
      </c>
      <c r="M99" s="7"/>
      <c r="N99" s="7"/>
    </row>
    <row r="100" spans="1:182" s="10" customFormat="1" ht="45" x14ac:dyDescent="0.25">
      <c r="A100" s="130"/>
      <c r="B100" s="132"/>
      <c r="C100" s="132"/>
      <c r="D100" s="17" t="s">
        <v>61</v>
      </c>
      <c r="E100" s="7"/>
      <c r="F100" s="7">
        <f>SUM(F105,F110,F115,F118,F124,F129,F139,F144,)</f>
        <v>12800</v>
      </c>
      <c r="G100" s="7">
        <f t="shared" si="3"/>
        <v>72885.7</v>
      </c>
      <c r="H100" s="7">
        <f>SUM(H105,H110,H115,H118,H124,H129,H134,H139,H144,)</f>
        <v>18468</v>
      </c>
      <c r="I100" s="7">
        <f t="shared" si="5"/>
        <v>16665</v>
      </c>
      <c r="J100" s="7">
        <f t="shared" si="5"/>
        <v>13742</v>
      </c>
      <c r="K100" s="7">
        <f t="shared" si="5"/>
        <v>13783</v>
      </c>
      <c r="L100" s="7">
        <f t="shared" si="5"/>
        <v>10227.700000000001</v>
      </c>
      <c r="M100" s="7"/>
      <c r="N100" s="7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</row>
    <row r="101" spans="1:182" s="14" customFormat="1" x14ac:dyDescent="0.25">
      <c r="A101" s="40" t="s">
        <v>43</v>
      </c>
      <c r="B101" s="43" t="s">
        <v>62</v>
      </c>
      <c r="C101" s="43" t="s">
        <v>80</v>
      </c>
      <c r="D101" s="9" t="s">
        <v>11</v>
      </c>
      <c r="E101" s="9" t="s">
        <v>37</v>
      </c>
      <c r="F101" s="9">
        <v>2532.42</v>
      </c>
      <c r="G101" s="9">
        <f>SUM(H101:L101)</f>
        <v>4983</v>
      </c>
      <c r="H101" s="9">
        <f>SUM(H102:H105)</f>
        <v>843</v>
      </c>
      <c r="I101" s="9">
        <f>SUM(I102:I105)</f>
        <v>961</v>
      </c>
      <c r="J101" s="9">
        <f>SUM(J102:J105)</f>
        <v>961</v>
      </c>
      <c r="K101" s="9">
        <f>SUM(K102:K105)</f>
        <v>961</v>
      </c>
      <c r="L101" s="9">
        <f>SUM(L102:L105)</f>
        <v>1257</v>
      </c>
      <c r="M101" s="9"/>
      <c r="N101" s="19"/>
    </row>
    <row r="102" spans="1:182" s="14" customFormat="1" ht="60" x14ac:dyDescent="0.25">
      <c r="A102" s="41"/>
      <c r="B102" s="44"/>
      <c r="C102" s="44"/>
      <c r="D102" s="11" t="s">
        <v>10</v>
      </c>
      <c r="E102" s="9"/>
      <c r="F102" s="9">
        <v>1532.42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46" t="s">
        <v>89</v>
      </c>
      <c r="N102" s="49" t="s">
        <v>92</v>
      </c>
    </row>
    <row r="103" spans="1:182" s="14" customFormat="1" ht="45" x14ac:dyDescent="0.25">
      <c r="A103" s="41"/>
      <c r="B103" s="44"/>
      <c r="C103" s="44"/>
      <c r="D103" s="15" t="s">
        <v>12</v>
      </c>
      <c r="E103" s="9"/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47"/>
      <c r="N103" s="50"/>
    </row>
    <row r="104" spans="1:182" s="14" customFormat="1" ht="30" x14ac:dyDescent="0.25">
      <c r="A104" s="41"/>
      <c r="B104" s="44"/>
      <c r="C104" s="44"/>
      <c r="D104" s="15" t="s">
        <v>13</v>
      </c>
      <c r="E104" s="9"/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47"/>
      <c r="N104" s="50"/>
    </row>
    <row r="105" spans="1:182" s="14" customFormat="1" ht="45" x14ac:dyDescent="0.25">
      <c r="A105" s="42"/>
      <c r="B105" s="45"/>
      <c r="C105" s="45"/>
      <c r="D105" s="12" t="s">
        <v>61</v>
      </c>
      <c r="E105" s="9" t="s">
        <v>37</v>
      </c>
      <c r="F105" s="9">
        <v>1000</v>
      </c>
      <c r="G105" s="9">
        <f>SUM(H105,I105,J105,K105,L105)</f>
        <v>4983</v>
      </c>
      <c r="H105" s="20">
        <v>843</v>
      </c>
      <c r="I105" s="9">
        <v>961</v>
      </c>
      <c r="J105" s="9">
        <v>961</v>
      </c>
      <c r="K105" s="9">
        <v>961</v>
      </c>
      <c r="L105" s="9">
        <v>1257</v>
      </c>
      <c r="M105" s="48"/>
      <c r="N105" s="50"/>
    </row>
    <row r="106" spans="1:182" s="14" customFormat="1" x14ac:dyDescent="0.25">
      <c r="A106" s="40" t="s">
        <v>44</v>
      </c>
      <c r="B106" s="43" t="s">
        <v>78</v>
      </c>
      <c r="C106" s="43" t="s">
        <v>34</v>
      </c>
      <c r="D106" s="9" t="s">
        <v>11</v>
      </c>
      <c r="E106" s="9" t="s">
        <v>37</v>
      </c>
      <c r="F106" s="9">
        <v>0</v>
      </c>
      <c r="G106" s="9">
        <f>SUM(H106,I106,J106,K106,L106,)</f>
        <v>2076</v>
      </c>
      <c r="H106" s="9">
        <f>SUM(H107:H110)</f>
        <v>76</v>
      </c>
      <c r="I106" s="9">
        <f>SUM(I107:I110)</f>
        <v>1000</v>
      </c>
      <c r="J106" s="9">
        <f>SUM(J107:J110)</f>
        <v>0</v>
      </c>
      <c r="K106" s="9">
        <f>SUM(K107:K110)</f>
        <v>0</v>
      </c>
      <c r="L106" s="9">
        <f>SUM(L107:L110)</f>
        <v>1000</v>
      </c>
      <c r="M106" s="9"/>
      <c r="N106" s="9"/>
    </row>
    <row r="107" spans="1:182" s="14" customFormat="1" ht="60" x14ac:dyDescent="0.25">
      <c r="A107" s="41"/>
      <c r="B107" s="44"/>
      <c r="C107" s="44"/>
      <c r="D107" s="11" t="s">
        <v>10</v>
      </c>
      <c r="E107" s="9"/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46" t="s">
        <v>90</v>
      </c>
      <c r="N107" s="49" t="s">
        <v>91</v>
      </c>
    </row>
    <row r="108" spans="1:182" s="14" customFormat="1" ht="45" x14ac:dyDescent="0.25">
      <c r="A108" s="41"/>
      <c r="B108" s="44"/>
      <c r="C108" s="44"/>
      <c r="D108" s="15" t="s">
        <v>12</v>
      </c>
      <c r="E108" s="9"/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47"/>
      <c r="N108" s="86"/>
    </row>
    <row r="109" spans="1:182" s="14" customFormat="1" ht="30" x14ac:dyDescent="0.25">
      <c r="A109" s="41"/>
      <c r="B109" s="44"/>
      <c r="C109" s="44"/>
      <c r="D109" s="15" t="s">
        <v>13</v>
      </c>
      <c r="E109" s="9"/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47"/>
      <c r="N109" s="86"/>
    </row>
    <row r="110" spans="1:182" s="14" customFormat="1" ht="45" x14ac:dyDescent="0.25">
      <c r="A110" s="42"/>
      <c r="B110" s="45"/>
      <c r="C110" s="45"/>
      <c r="D110" s="12" t="s">
        <v>61</v>
      </c>
      <c r="E110" s="9" t="s">
        <v>37</v>
      </c>
      <c r="F110" s="9">
        <v>0</v>
      </c>
      <c r="G110" s="9">
        <f>SUM(H110,I110,J110,K110,L110,)</f>
        <v>2076</v>
      </c>
      <c r="H110" s="20">
        <v>76</v>
      </c>
      <c r="I110" s="9">
        <v>1000</v>
      </c>
      <c r="J110" s="9">
        <v>0</v>
      </c>
      <c r="K110" s="9">
        <v>0</v>
      </c>
      <c r="L110" s="9">
        <v>1000</v>
      </c>
      <c r="M110" s="48"/>
      <c r="N110" s="86"/>
    </row>
    <row r="111" spans="1:182" s="14" customFormat="1" x14ac:dyDescent="0.25">
      <c r="A111" s="40" t="s">
        <v>45</v>
      </c>
      <c r="B111" s="52" t="s">
        <v>119</v>
      </c>
      <c r="C111" s="52" t="s">
        <v>79</v>
      </c>
      <c r="D111" s="9" t="s">
        <v>11</v>
      </c>
      <c r="E111" s="9" t="s">
        <v>37</v>
      </c>
      <c r="F111" s="9">
        <f>SUM(F115)</f>
        <v>10900</v>
      </c>
      <c r="G111" s="9">
        <f t="shared" ref="G111:L111" si="6">SUM(G112:G115)</f>
        <v>50505.7</v>
      </c>
      <c r="H111" s="9">
        <f t="shared" si="6"/>
        <v>10909</v>
      </c>
      <c r="I111" s="9">
        <f t="shared" si="6"/>
        <v>11612</v>
      </c>
      <c r="J111" s="9">
        <f t="shared" si="6"/>
        <v>10918</v>
      </c>
      <c r="K111" s="9">
        <f t="shared" si="6"/>
        <v>10959</v>
      </c>
      <c r="L111" s="9">
        <f t="shared" si="6"/>
        <v>6107.7</v>
      </c>
      <c r="M111" s="9"/>
      <c r="N111" s="9"/>
    </row>
    <row r="112" spans="1:182" s="14" customFormat="1" ht="60" x14ac:dyDescent="0.25">
      <c r="A112" s="41"/>
      <c r="B112" s="53"/>
      <c r="C112" s="53"/>
      <c r="D112" s="11" t="s">
        <v>10</v>
      </c>
      <c r="E112" s="9"/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46" t="s">
        <v>89</v>
      </c>
      <c r="N112" s="49" t="s">
        <v>88</v>
      </c>
    </row>
    <row r="113" spans="1:14" s="14" customFormat="1" ht="45" x14ac:dyDescent="0.25">
      <c r="A113" s="41"/>
      <c r="B113" s="53"/>
      <c r="C113" s="53"/>
      <c r="D113" s="15" t="s">
        <v>12</v>
      </c>
      <c r="E113" s="9"/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47"/>
      <c r="N113" s="50"/>
    </row>
    <row r="114" spans="1:14" s="14" customFormat="1" ht="30" x14ac:dyDescent="0.25">
      <c r="A114" s="41"/>
      <c r="B114" s="53"/>
      <c r="C114" s="53"/>
      <c r="D114" s="15" t="s">
        <v>13</v>
      </c>
      <c r="E114" s="9"/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47"/>
      <c r="N114" s="50"/>
    </row>
    <row r="115" spans="1:14" s="14" customFormat="1" ht="45" x14ac:dyDescent="0.25">
      <c r="A115" s="42"/>
      <c r="B115" s="54"/>
      <c r="C115" s="54"/>
      <c r="D115" s="12" t="s">
        <v>61</v>
      </c>
      <c r="E115" s="9" t="s">
        <v>37</v>
      </c>
      <c r="F115" s="9">
        <v>10900</v>
      </c>
      <c r="G115" s="9">
        <f>SUM(H115,I115,J115,K115,L115,)</f>
        <v>50505.7</v>
      </c>
      <c r="H115" s="20">
        <v>10909</v>
      </c>
      <c r="I115" s="9">
        <v>11612</v>
      </c>
      <c r="J115" s="9">
        <v>10918</v>
      </c>
      <c r="K115" s="9">
        <v>10959</v>
      </c>
      <c r="L115" s="9">
        <v>6107.7</v>
      </c>
      <c r="M115" s="48"/>
      <c r="N115" s="50"/>
    </row>
    <row r="116" spans="1:14" s="14" customFormat="1" x14ac:dyDescent="0.25">
      <c r="A116" s="55" t="s">
        <v>46</v>
      </c>
      <c r="B116" s="43" t="s">
        <v>108</v>
      </c>
      <c r="C116" s="43" t="s">
        <v>79</v>
      </c>
      <c r="D116" s="9" t="s">
        <v>11</v>
      </c>
      <c r="E116" s="9" t="s">
        <v>37</v>
      </c>
      <c r="F116" s="9"/>
      <c r="G116" s="9">
        <f>SUM(H116:L116)</f>
        <v>1300</v>
      </c>
      <c r="H116" s="20">
        <v>500</v>
      </c>
      <c r="I116" s="9">
        <f>SUM(I118)</f>
        <v>800</v>
      </c>
      <c r="J116" s="9">
        <f>SUM(J118)</f>
        <v>0</v>
      </c>
      <c r="K116" s="9">
        <f>SUM(K118)</f>
        <v>0</v>
      </c>
      <c r="L116" s="9">
        <f>SUM(L118)</f>
        <v>0</v>
      </c>
      <c r="M116" s="9"/>
      <c r="N116" s="9"/>
    </row>
    <row r="117" spans="1:14" s="14" customFormat="1" ht="30" x14ac:dyDescent="0.25">
      <c r="A117" s="56"/>
      <c r="B117" s="44"/>
      <c r="C117" s="44"/>
      <c r="D117" s="15" t="s">
        <v>13</v>
      </c>
      <c r="E117" s="9"/>
      <c r="F117" s="9"/>
      <c r="G117" s="9"/>
      <c r="H117" s="20"/>
      <c r="I117" s="9">
        <v>0</v>
      </c>
      <c r="J117" s="9"/>
      <c r="K117" s="9"/>
      <c r="L117" s="9"/>
      <c r="M117" s="29"/>
      <c r="N117" s="133" t="s">
        <v>88</v>
      </c>
    </row>
    <row r="118" spans="1:14" s="14" customFormat="1" ht="43.5" customHeight="1" x14ac:dyDescent="0.25">
      <c r="A118" s="56"/>
      <c r="B118" s="44"/>
      <c r="C118" s="44"/>
      <c r="D118" s="15" t="s">
        <v>61</v>
      </c>
      <c r="E118" s="9" t="s">
        <v>37</v>
      </c>
      <c r="F118" s="9"/>
      <c r="G118" s="9">
        <f>SUM(H118:L118)</f>
        <v>1300</v>
      </c>
      <c r="H118" s="20">
        <v>500</v>
      </c>
      <c r="I118" s="9">
        <v>800</v>
      </c>
      <c r="J118" s="9">
        <v>0</v>
      </c>
      <c r="K118" s="9">
        <v>0</v>
      </c>
      <c r="L118" s="9">
        <v>0</v>
      </c>
      <c r="M118" s="25"/>
      <c r="N118" s="67"/>
    </row>
    <row r="119" spans="1:14" s="28" customFormat="1" ht="140.25" customHeight="1" x14ac:dyDescent="0.25">
      <c r="A119" s="56"/>
      <c r="B119" s="44"/>
      <c r="C119" s="44"/>
      <c r="D119" s="32" t="s">
        <v>111</v>
      </c>
      <c r="E119" s="20" t="s">
        <v>37</v>
      </c>
      <c r="F119" s="20">
        <v>4829</v>
      </c>
      <c r="G119" s="20">
        <f>SUM(H119,I119,J119,K119,L119,)</f>
        <v>27128</v>
      </c>
      <c r="H119" s="20">
        <v>5710</v>
      </c>
      <c r="I119" s="20">
        <v>6618</v>
      </c>
      <c r="J119" s="20">
        <v>4800</v>
      </c>
      <c r="K119" s="20">
        <v>5000</v>
      </c>
      <c r="L119" s="20">
        <v>5000</v>
      </c>
      <c r="M119" s="33" t="s">
        <v>89</v>
      </c>
      <c r="N119" s="68"/>
    </row>
    <row r="120" spans="1:14" s="14" customFormat="1" x14ac:dyDescent="0.25">
      <c r="A120" s="40" t="s">
        <v>47</v>
      </c>
      <c r="B120" s="43" t="s">
        <v>103</v>
      </c>
      <c r="C120" s="43" t="s">
        <v>81</v>
      </c>
      <c r="D120" s="9" t="s">
        <v>11</v>
      </c>
      <c r="E120" s="9" t="s">
        <v>37</v>
      </c>
      <c r="F120" s="9">
        <v>0</v>
      </c>
      <c r="G120" s="9">
        <f>SUM(G121,G124)</f>
        <v>561.98</v>
      </c>
      <c r="H120" s="9">
        <f>SUM(H121,H124)</f>
        <v>349.98</v>
      </c>
      <c r="I120" s="9">
        <f>SUM(I121:I124)</f>
        <v>53</v>
      </c>
      <c r="J120" s="9">
        <f>SUM(J121:J124)</f>
        <v>53</v>
      </c>
      <c r="K120" s="9">
        <f>SUM(K121:K124)</f>
        <v>53</v>
      </c>
      <c r="L120" s="9">
        <f>SUM(L121:L124)</f>
        <v>53</v>
      </c>
      <c r="M120" s="9"/>
      <c r="N120" s="9"/>
    </row>
    <row r="121" spans="1:14" s="14" customFormat="1" ht="60" x14ac:dyDescent="0.25">
      <c r="A121" s="41"/>
      <c r="B121" s="44"/>
      <c r="C121" s="44"/>
      <c r="D121" s="11" t="s">
        <v>10</v>
      </c>
      <c r="E121" s="9"/>
      <c r="F121" s="9">
        <v>0</v>
      </c>
      <c r="G121" s="20">
        <v>296.98</v>
      </c>
      <c r="H121" s="20">
        <v>296.98</v>
      </c>
      <c r="I121" s="9">
        <v>0</v>
      </c>
      <c r="J121" s="9">
        <v>0</v>
      </c>
      <c r="K121" s="9">
        <v>0</v>
      </c>
      <c r="L121" s="9">
        <v>0</v>
      </c>
      <c r="M121" s="46" t="s">
        <v>90</v>
      </c>
      <c r="N121" s="49" t="s">
        <v>54</v>
      </c>
    </row>
    <row r="122" spans="1:14" s="14" customFormat="1" ht="45" x14ac:dyDescent="0.25">
      <c r="A122" s="41"/>
      <c r="B122" s="44"/>
      <c r="C122" s="44"/>
      <c r="D122" s="15" t="s">
        <v>12</v>
      </c>
      <c r="E122" s="9"/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47"/>
      <c r="N122" s="51"/>
    </row>
    <row r="123" spans="1:14" s="14" customFormat="1" ht="30" x14ac:dyDescent="0.25">
      <c r="A123" s="41"/>
      <c r="B123" s="44"/>
      <c r="C123" s="44"/>
      <c r="D123" s="15" t="s">
        <v>13</v>
      </c>
      <c r="E123" s="9"/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47"/>
      <c r="N123" s="51"/>
    </row>
    <row r="124" spans="1:14" s="14" customFormat="1" ht="45" x14ac:dyDescent="0.25">
      <c r="A124" s="42"/>
      <c r="B124" s="45"/>
      <c r="C124" s="45"/>
      <c r="D124" s="12" t="s">
        <v>61</v>
      </c>
      <c r="E124" s="9" t="s">
        <v>37</v>
      </c>
      <c r="F124" s="9">
        <v>0</v>
      </c>
      <c r="G124" s="9">
        <f>SUM(H124,I124,J124,K124,L124,)</f>
        <v>265</v>
      </c>
      <c r="H124" s="20">
        <v>53</v>
      </c>
      <c r="I124" s="20">
        <v>53</v>
      </c>
      <c r="J124" s="20">
        <v>53</v>
      </c>
      <c r="K124" s="20">
        <v>53</v>
      </c>
      <c r="L124" s="20">
        <v>53</v>
      </c>
      <c r="M124" s="48"/>
      <c r="N124" s="51"/>
    </row>
    <row r="125" spans="1:14" s="14" customFormat="1" ht="15" customHeight="1" x14ac:dyDescent="0.25">
      <c r="A125" s="40" t="s">
        <v>95</v>
      </c>
      <c r="B125" s="43" t="s">
        <v>51</v>
      </c>
      <c r="C125" s="43" t="s">
        <v>79</v>
      </c>
      <c r="D125" s="9" t="s">
        <v>11</v>
      </c>
      <c r="E125" s="9" t="s">
        <v>37</v>
      </c>
      <c r="F125" s="9">
        <v>900</v>
      </c>
      <c r="G125" s="9">
        <f>SUM(H125,I125,J125,K125,L125,)</f>
        <v>8750</v>
      </c>
      <c r="H125" s="9">
        <f>SUM(H126:H129)</f>
        <v>1510</v>
      </c>
      <c r="I125" s="9">
        <f>SUM(I126:I129)</f>
        <v>1810</v>
      </c>
      <c r="J125" s="9">
        <f>SUM(J126:J129)</f>
        <v>1810</v>
      </c>
      <c r="K125" s="9">
        <f>SUM(K126:K129)</f>
        <v>1810</v>
      </c>
      <c r="L125" s="9">
        <f>SUM(L126:L129)</f>
        <v>1810</v>
      </c>
      <c r="M125" s="9"/>
      <c r="N125" s="9"/>
    </row>
    <row r="126" spans="1:14" s="14" customFormat="1" ht="60" x14ac:dyDescent="0.25">
      <c r="A126" s="41"/>
      <c r="B126" s="44"/>
      <c r="C126" s="44"/>
      <c r="D126" s="11" t="s">
        <v>10</v>
      </c>
      <c r="E126" s="9"/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46" t="s">
        <v>90</v>
      </c>
      <c r="N126" s="49" t="s">
        <v>93</v>
      </c>
    </row>
    <row r="127" spans="1:14" s="14" customFormat="1" ht="45" x14ac:dyDescent="0.25">
      <c r="A127" s="41"/>
      <c r="B127" s="44"/>
      <c r="C127" s="44"/>
      <c r="D127" s="15" t="s">
        <v>12</v>
      </c>
      <c r="E127" s="9"/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47"/>
      <c r="N127" s="50"/>
    </row>
    <row r="128" spans="1:14" s="14" customFormat="1" ht="30" x14ac:dyDescent="0.25">
      <c r="A128" s="41"/>
      <c r="B128" s="44"/>
      <c r="C128" s="44"/>
      <c r="D128" s="15" t="s">
        <v>13</v>
      </c>
      <c r="E128" s="9"/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47"/>
      <c r="N128" s="50"/>
    </row>
    <row r="129" spans="1:14" s="14" customFormat="1" ht="45" x14ac:dyDescent="0.25">
      <c r="A129" s="42"/>
      <c r="B129" s="45"/>
      <c r="C129" s="45"/>
      <c r="D129" s="12" t="s">
        <v>61</v>
      </c>
      <c r="E129" s="9" t="s">
        <v>37</v>
      </c>
      <c r="F129" s="9">
        <v>900</v>
      </c>
      <c r="G129" s="9">
        <f>SUM(H129,I129,J129,K129,L129,)</f>
        <v>8750</v>
      </c>
      <c r="H129" s="20">
        <v>1510</v>
      </c>
      <c r="I129" s="9">
        <v>1810</v>
      </c>
      <c r="J129" s="9">
        <v>1810</v>
      </c>
      <c r="K129" s="9">
        <v>1810</v>
      </c>
      <c r="L129" s="9">
        <v>1810</v>
      </c>
      <c r="M129" s="48"/>
      <c r="N129" s="50"/>
    </row>
    <row r="130" spans="1:14" s="14" customFormat="1" ht="15" customHeight="1" x14ac:dyDescent="0.25">
      <c r="A130" s="40" t="s">
        <v>48</v>
      </c>
      <c r="B130" s="43" t="s">
        <v>129</v>
      </c>
      <c r="C130" s="43"/>
      <c r="D130" s="9" t="s">
        <v>11</v>
      </c>
      <c r="E130" s="9" t="s">
        <v>37</v>
      </c>
      <c r="F130" s="9">
        <v>5315</v>
      </c>
      <c r="G130" s="9">
        <f>SUM(H130,I130,J130,K130,L130,)</f>
        <v>4526</v>
      </c>
      <c r="H130" s="9">
        <v>4526</v>
      </c>
      <c r="I130" s="9">
        <v>0</v>
      </c>
      <c r="J130" s="9">
        <v>0</v>
      </c>
      <c r="K130" s="9">
        <v>0</v>
      </c>
      <c r="L130" s="9">
        <v>0</v>
      </c>
      <c r="M130" s="9"/>
      <c r="N130" s="9"/>
    </row>
    <row r="131" spans="1:14" s="14" customFormat="1" ht="30" customHeight="1" x14ac:dyDescent="0.25">
      <c r="A131" s="41"/>
      <c r="B131" s="44"/>
      <c r="C131" s="44"/>
      <c r="D131" s="38" t="s">
        <v>10</v>
      </c>
      <c r="E131" s="9"/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46" t="s">
        <v>87</v>
      </c>
      <c r="N131" s="49" t="s">
        <v>130</v>
      </c>
    </row>
    <row r="132" spans="1:14" s="14" customFormat="1" ht="30" customHeight="1" x14ac:dyDescent="0.25">
      <c r="A132" s="41"/>
      <c r="B132" s="44"/>
      <c r="C132" s="44"/>
      <c r="D132" s="15" t="s">
        <v>12</v>
      </c>
      <c r="E132" s="9"/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47"/>
      <c r="N132" s="50"/>
    </row>
    <row r="133" spans="1:14" s="14" customFormat="1" ht="30" customHeight="1" x14ac:dyDescent="0.25">
      <c r="A133" s="41"/>
      <c r="B133" s="44"/>
      <c r="C133" s="44"/>
      <c r="D133" s="15" t="s">
        <v>13</v>
      </c>
      <c r="E133" s="9"/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47"/>
      <c r="N133" s="50"/>
    </row>
    <row r="134" spans="1:14" s="14" customFormat="1" ht="30" customHeight="1" x14ac:dyDescent="0.25">
      <c r="A134" s="42"/>
      <c r="B134" s="45"/>
      <c r="C134" s="45"/>
      <c r="D134" s="15" t="s">
        <v>61</v>
      </c>
      <c r="E134" s="9" t="s">
        <v>37</v>
      </c>
      <c r="F134" s="9">
        <v>5315</v>
      </c>
      <c r="G134" s="9">
        <f>SUM(H134,I134,J134,K134,L134,)</f>
        <v>4526</v>
      </c>
      <c r="H134" s="20">
        <v>4526</v>
      </c>
      <c r="I134" s="9">
        <v>0</v>
      </c>
      <c r="J134" s="9">
        <v>0</v>
      </c>
      <c r="K134" s="9">
        <v>0</v>
      </c>
      <c r="L134" s="9">
        <v>0</v>
      </c>
      <c r="M134" s="48"/>
      <c r="N134" s="50"/>
    </row>
    <row r="135" spans="1:14" s="14" customFormat="1" ht="15" customHeight="1" x14ac:dyDescent="0.25">
      <c r="A135" s="40" t="s">
        <v>49</v>
      </c>
      <c r="B135" s="43" t="s">
        <v>63</v>
      </c>
      <c r="C135" s="43" t="s">
        <v>34</v>
      </c>
      <c r="D135" s="9" t="s">
        <v>11</v>
      </c>
      <c r="E135" s="9" t="s">
        <v>37</v>
      </c>
      <c r="F135" s="9">
        <v>0</v>
      </c>
      <c r="G135" s="9">
        <v>25</v>
      </c>
      <c r="H135" s="9">
        <f>SUM(H136:H139)</f>
        <v>25</v>
      </c>
      <c r="I135" s="9">
        <f>SUM(I136:I139)</f>
        <v>0</v>
      </c>
      <c r="J135" s="9">
        <f>SUM(J136:J139)</f>
        <v>0</v>
      </c>
      <c r="K135" s="9">
        <f>SUM(K136:K139)</f>
        <v>0</v>
      </c>
      <c r="L135" s="9">
        <f>SUM(L136:L139)</f>
        <v>0</v>
      </c>
      <c r="M135" s="9"/>
      <c r="N135" s="9"/>
    </row>
    <row r="136" spans="1:14" s="14" customFormat="1" ht="60" x14ac:dyDescent="0.25">
      <c r="A136" s="41"/>
      <c r="B136" s="44"/>
      <c r="C136" s="44"/>
      <c r="D136" s="11" t="s">
        <v>10</v>
      </c>
      <c r="E136" s="9"/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46" t="s">
        <v>85</v>
      </c>
      <c r="N136" s="49" t="s">
        <v>84</v>
      </c>
    </row>
    <row r="137" spans="1:14" s="14" customFormat="1" ht="45" x14ac:dyDescent="0.25">
      <c r="A137" s="41"/>
      <c r="B137" s="44"/>
      <c r="C137" s="44"/>
      <c r="D137" s="15" t="s">
        <v>12</v>
      </c>
      <c r="E137" s="9"/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123"/>
      <c r="N137" s="49"/>
    </row>
    <row r="138" spans="1:14" s="14" customFormat="1" ht="30" x14ac:dyDescent="0.25">
      <c r="A138" s="41"/>
      <c r="B138" s="44"/>
      <c r="C138" s="44"/>
      <c r="D138" s="15" t="s">
        <v>13</v>
      </c>
      <c r="E138" s="9" t="s">
        <v>37</v>
      </c>
      <c r="F138" s="9">
        <v>0</v>
      </c>
      <c r="G138" s="9">
        <v>25</v>
      </c>
      <c r="H138" s="9">
        <v>25</v>
      </c>
      <c r="I138" s="9">
        <v>0</v>
      </c>
      <c r="J138" s="9">
        <v>0</v>
      </c>
      <c r="K138" s="9">
        <v>0</v>
      </c>
      <c r="L138" s="9">
        <v>0</v>
      </c>
      <c r="M138" s="123"/>
      <c r="N138" s="49"/>
    </row>
    <row r="139" spans="1:14" s="14" customFormat="1" ht="45" x14ac:dyDescent="0.25">
      <c r="A139" s="42"/>
      <c r="B139" s="45"/>
      <c r="C139" s="45"/>
      <c r="D139" s="15" t="s">
        <v>61</v>
      </c>
      <c r="E139" s="9" t="s">
        <v>37</v>
      </c>
      <c r="F139" s="9">
        <v>0</v>
      </c>
      <c r="G139" s="9">
        <f>SUM(H139,I139,J139,K139,L139,F139)</f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124"/>
      <c r="N139" s="49"/>
    </row>
    <row r="140" spans="1:14" s="14" customFormat="1" ht="15" customHeight="1" x14ac:dyDescent="0.25">
      <c r="A140" s="40" t="s">
        <v>50</v>
      </c>
      <c r="B140" s="43" t="s">
        <v>112</v>
      </c>
      <c r="C140" s="43" t="s">
        <v>113</v>
      </c>
      <c r="D140" s="9" t="s">
        <v>11</v>
      </c>
      <c r="E140" s="9" t="s">
        <v>37</v>
      </c>
      <c r="F140" s="9">
        <v>0</v>
      </c>
      <c r="G140" s="9">
        <f>SUM(H140,I140,J140,K140,L140,)</f>
        <v>3580</v>
      </c>
      <c r="H140" s="9">
        <f>SUM(H141:H144)</f>
        <v>3151</v>
      </c>
      <c r="I140" s="9">
        <f>SUM(I141:I144)</f>
        <v>429</v>
      </c>
      <c r="J140" s="9">
        <f>SUM(J141:J144)</f>
        <v>0</v>
      </c>
      <c r="K140" s="9">
        <f>SUM(K141:K144)</f>
        <v>0</v>
      </c>
      <c r="L140" s="9">
        <f>SUM(L141:L144)</f>
        <v>0</v>
      </c>
      <c r="M140" s="9"/>
      <c r="N140" s="9"/>
    </row>
    <row r="141" spans="1:14" s="14" customFormat="1" ht="60" x14ac:dyDescent="0.25">
      <c r="A141" s="41"/>
      <c r="B141" s="44"/>
      <c r="C141" s="44"/>
      <c r="D141" s="24" t="s">
        <v>10</v>
      </c>
      <c r="E141" s="9"/>
      <c r="F141" s="9">
        <v>0</v>
      </c>
      <c r="G141" s="9">
        <f>SUM(H141:L141)</f>
        <v>3100</v>
      </c>
      <c r="H141" s="20">
        <v>3100</v>
      </c>
      <c r="I141" s="9">
        <v>0</v>
      </c>
      <c r="J141" s="9">
        <v>0</v>
      </c>
      <c r="K141" s="9">
        <v>0</v>
      </c>
      <c r="L141" s="9">
        <v>0</v>
      </c>
      <c r="M141" s="46" t="s">
        <v>87</v>
      </c>
      <c r="N141" s="49" t="s">
        <v>114</v>
      </c>
    </row>
    <row r="142" spans="1:14" s="14" customFormat="1" ht="45" x14ac:dyDescent="0.25">
      <c r="A142" s="41"/>
      <c r="B142" s="44"/>
      <c r="C142" s="44"/>
      <c r="D142" s="15" t="s">
        <v>12</v>
      </c>
      <c r="E142" s="9"/>
      <c r="F142" s="9">
        <v>0</v>
      </c>
      <c r="G142" s="9">
        <v>0</v>
      </c>
      <c r="H142" s="20">
        <v>0</v>
      </c>
      <c r="I142" s="9">
        <v>0</v>
      </c>
      <c r="J142" s="9">
        <v>0</v>
      </c>
      <c r="K142" s="9">
        <v>0</v>
      </c>
      <c r="L142" s="9">
        <v>0</v>
      </c>
      <c r="M142" s="47"/>
      <c r="N142" s="50"/>
    </row>
    <row r="143" spans="1:14" s="14" customFormat="1" ht="30" x14ac:dyDescent="0.25">
      <c r="A143" s="41"/>
      <c r="B143" s="44"/>
      <c r="C143" s="44"/>
      <c r="D143" s="15" t="s">
        <v>13</v>
      </c>
      <c r="E143" s="9"/>
      <c r="F143" s="9">
        <v>0</v>
      </c>
      <c r="G143" s="9">
        <v>0</v>
      </c>
      <c r="H143" s="20">
        <v>0</v>
      </c>
      <c r="I143" s="9">
        <v>0</v>
      </c>
      <c r="J143" s="9">
        <v>0</v>
      </c>
      <c r="K143" s="9">
        <v>0</v>
      </c>
      <c r="L143" s="9">
        <v>0</v>
      </c>
      <c r="M143" s="47"/>
      <c r="N143" s="50"/>
    </row>
    <row r="144" spans="1:14" s="14" customFormat="1" ht="45" x14ac:dyDescent="0.25">
      <c r="A144" s="42"/>
      <c r="B144" s="45"/>
      <c r="C144" s="45"/>
      <c r="D144" s="15" t="s">
        <v>61</v>
      </c>
      <c r="E144" s="9" t="s">
        <v>37</v>
      </c>
      <c r="F144" s="9">
        <v>0</v>
      </c>
      <c r="G144" s="9">
        <f>SUM(H144,I144,J144,K144,L144,)</f>
        <v>480</v>
      </c>
      <c r="H144" s="20">
        <v>51</v>
      </c>
      <c r="I144" s="9">
        <v>429</v>
      </c>
      <c r="J144" s="9">
        <v>0</v>
      </c>
      <c r="K144" s="9">
        <v>0</v>
      </c>
      <c r="L144" s="9">
        <v>0</v>
      </c>
      <c r="M144" s="48"/>
      <c r="N144" s="50"/>
    </row>
    <row r="145" spans="1:14" s="14" customFormat="1" ht="15" customHeight="1" x14ac:dyDescent="0.25">
      <c r="A145" s="40" t="s">
        <v>128</v>
      </c>
      <c r="B145" s="43" t="s">
        <v>117</v>
      </c>
      <c r="C145" s="43" t="s">
        <v>113</v>
      </c>
      <c r="D145" s="9" t="s">
        <v>11</v>
      </c>
      <c r="E145" s="9" t="s">
        <v>37</v>
      </c>
      <c r="F145" s="9">
        <v>0</v>
      </c>
      <c r="G145" s="9">
        <f>SUM(H145,I145,J145,K145,L145,)</f>
        <v>0</v>
      </c>
      <c r="H145" s="20">
        <f>SUM(H146:H149)</f>
        <v>0</v>
      </c>
      <c r="I145" s="9">
        <f>SUM(I146:I149)</f>
        <v>0</v>
      </c>
      <c r="J145" s="9">
        <f>SUM(J146:J149)</f>
        <v>0</v>
      </c>
      <c r="K145" s="9">
        <f>SUM(K146:K149)</f>
        <v>0</v>
      </c>
      <c r="L145" s="9">
        <f>SUM(L146:L149)</f>
        <v>0</v>
      </c>
      <c r="M145" s="9"/>
      <c r="N145" s="9"/>
    </row>
    <row r="146" spans="1:14" s="14" customFormat="1" ht="60" x14ac:dyDescent="0.25">
      <c r="A146" s="41"/>
      <c r="B146" s="44"/>
      <c r="C146" s="44"/>
      <c r="D146" s="27" t="s">
        <v>10</v>
      </c>
      <c r="E146" s="9"/>
      <c r="F146" s="9">
        <v>0</v>
      </c>
      <c r="G146" s="9">
        <f>SUM(H146:L146)</f>
        <v>0</v>
      </c>
      <c r="H146" s="20">
        <v>0</v>
      </c>
      <c r="I146" s="9">
        <v>0</v>
      </c>
      <c r="J146" s="9">
        <v>0</v>
      </c>
      <c r="K146" s="9">
        <v>0</v>
      </c>
      <c r="L146" s="9">
        <v>0</v>
      </c>
      <c r="M146" s="46" t="s">
        <v>87</v>
      </c>
      <c r="N146" s="49"/>
    </row>
    <row r="147" spans="1:14" s="14" customFormat="1" ht="45" x14ac:dyDescent="0.25">
      <c r="A147" s="41"/>
      <c r="B147" s="44"/>
      <c r="C147" s="44"/>
      <c r="D147" s="15" t="s">
        <v>12</v>
      </c>
      <c r="E147" s="9"/>
      <c r="F147" s="9">
        <v>0</v>
      </c>
      <c r="G147" s="9">
        <v>0</v>
      </c>
      <c r="H147" s="20">
        <v>0</v>
      </c>
      <c r="I147" s="9">
        <v>0</v>
      </c>
      <c r="J147" s="9">
        <v>0</v>
      </c>
      <c r="K147" s="9">
        <v>0</v>
      </c>
      <c r="L147" s="9">
        <v>0</v>
      </c>
      <c r="M147" s="47"/>
      <c r="N147" s="50"/>
    </row>
    <row r="148" spans="1:14" s="14" customFormat="1" ht="30" x14ac:dyDescent="0.25">
      <c r="A148" s="41"/>
      <c r="B148" s="44"/>
      <c r="C148" s="44"/>
      <c r="D148" s="15" t="s">
        <v>13</v>
      </c>
      <c r="E148" s="9"/>
      <c r="F148" s="9">
        <v>0</v>
      </c>
      <c r="G148" s="9">
        <v>0</v>
      </c>
      <c r="H148" s="20">
        <v>0</v>
      </c>
      <c r="I148" s="9">
        <v>0</v>
      </c>
      <c r="J148" s="9">
        <v>0</v>
      </c>
      <c r="K148" s="9">
        <v>0</v>
      </c>
      <c r="L148" s="9">
        <v>0</v>
      </c>
      <c r="M148" s="47"/>
      <c r="N148" s="50"/>
    </row>
    <row r="149" spans="1:14" s="14" customFormat="1" ht="45" x14ac:dyDescent="0.25">
      <c r="A149" s="42"/>
      <c r="B149" s="45"/>
      <c r="C149" s="45"/>
      <c r="D149" s="15" t="s">
        <v>61</v>
      </c>
      <c r="E149" s="9" t="s">
        <v>37</v>
      </c>
      <c r="F149" s="9">
        <v>0</v>
      </c>
      <c r="G149" s="9">
        <f>SUM(H149,I149,J149,K149,L149,)</f>
        <v>0</v>
      </c>
      <c r="H149" s="20">
        <v>0</v>
      </c>
      <c r="I149" s="20">
        <v>0</v>
      </c>
      <c r="J149" s="9">
        <v>0</v>
      </c>
      <c r="K149" s="9">
        <v>0</v>
      </c>
      <c r="L149" s="9">
        <v>0</v>
      </c>
      <c r="M149" s="48"/>
      <c r="N149" s="50"/>
    </row>
    <row r="150" spans="1:14" s="14" customFormat="1" ht="15" customHeight="1" x14ac:dyDescent="0.25">
      <c r="A150" s="139" t="s">
        <v>120</v>
      </c>
      <c r="B150" s="134" t="s">
        <v>124</v>
      </c>
      <c r="C150" s="134"/>
      <c r="D150" s="35" t="s">
        <v>11</v>
      </c>
      <c r="E150" s="35" t="s">
        <v>37</v>
      </c>
      <c r="F150" s="35">
        <v>0</v>
      </c>
      <c r="G150" s="35">
        <f>SUM(H150,I150,J150,K150,L150,)</f>
        <v>650</v>
      </c>
      <c r="H150" s="35">
        <f>SUM(H151:H154)</f>
        <v>0</v>
      </c>
      <c r="I150" s="35">
        <f>SUM(I151:I154)</f>
        <v>650</v>
      </c>
      <c r="J150" s="35">
        <f>SUM(J151:J154)</f>
        <v>0</v>
      </c>
      <c r="K150" s="35">
        <f>SUM(K151:K154)</f>
        <v>0</v>
      </c>
      <c r="L150" s="35">
        <f>SUM(L151:L154)</f>
        <v>0</v>
      </c>
      <c r="M150" s="35"/>
      <c r="N150" s="35"/>
    </row>
    <row r="151" spans="1:14" s="14" customFormat="1" ht="60" x14ac:dyDescent="0.25">
      <c r="A151" s="140"/>
      <c r="B151" s="135"/>
      <c r="C151" s="135"/>
      <c r="D151" s="36" t="s">
        <v>10</v>
      </c>
      <c r="E151" s="35"/>
      <c r="F151" s="35">
        <v>0</v>
      </c>
      <c r="G151" s="35">
        <f>SUM(H151:L151)</f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0</v>
      </c>
      <c r="M151" s="57" t="s">
        <v>87</v>
      </c>
      <c r="N151" s="137"/>
    </row>
    <row r="152" spans="1:14" s="14" customFormat="1" ht="45" x14ac:dyDescent="0.25">
      <c r="A152" s="140"/>
      <c r="B152" s="135"/>
      <c r="C152" s="135"/>
      <c r="D152" s="37" t="s">
        <v>12</v>
      </c>
      <c r="E152" s="35"/>
      <c r="F152" s="35">
        <v>0</v>
      </c>
      <c r="G152" s="35">
        <f>SUM(H152:L152)</f>
        <v>0</v>
      </c>
      <c r="H152" s="35">
        <v>0</v>
      </c>
      <c r="I152" s="35">
        <v>0</v>
      </c>
      <c r="J152" s="35">
        <v>0</v>
      </c>
      <c r="K152" s="35">
        <v>0</v>
      </c>
      <c r="L152" s="35">
        <v>0</v>
      </c>
      <c r="M152" s="58"/>
      <c r="N152" s="138"/>
    </row>
    <row r="153" spans="1:14" s="14" customFormat="1" ht="30" x14ac:dyDescent="0.25">
      <c r="A153" s="140"/>
      <c r="B153" s="135"/>
      <c r="C153" s="135"/>
      <c r="D153" s="37" t="s">
        <v>13</v>
      </c>
      <c r="E153" s="35"/>
      <c r="F153" s="35">
        <v>0</v>
      </c>
      <c r="G153" s="35">
        <f>SUM(H153:L153)</f>
        <v>0</v>
      </c>
      <c r="H153" s="35">
        <v>0</v>
      </c>
      <c r="I153" s="35">
        <f t="shared" ref="I153:L154" si="7">SUM(I158,I168,)</f>
        <v>0</v>
      </c>
      <c r="J153" s="35">
        <f t="shared" si="7"/>
        <v>0</v>
      </c>
      <c r="K153" s="35">
        <f t="shared" si="7"/>
        <v>0</v>
      </c>
      <c r="L153" s="35">
        <f t="shared" si="7"/>
        <v>0</v>
      </c>
      <c r="M153" s="58"/>
      <c r="N153" s="138"/>
    </row>
    <row r="154" spans="1:14" s="14" customFormat="1" ht="45" x14ac:dyDescent="0.25">
      <c r="A154" s="141"/>
      <c r="B154" s="136"/>
      <c r="C154" s="136"/>
      <c r="D154" s="37" t="s">
        <v>61</v>
      </c>
      <c r="E154" s="35" t="s">
        <v>37</v>
      </c>
      <c r="F154" s="35">
        <v>0</v>
      </c>
      <c r="G154" s="35">
        <f>SUM(H154:L154)</f>
        <v>650</v>
      </c>
      <c r="H154" s="35">
        <v>0</v>
      </c>
      <c r="I154" s="35">
        <f t="shared" si="7"/>
        <v>650</v>
      </c>
      <c r="J154" s="35">
        <f t="shared" si="7"/>
        <v>0</v>
      </c>
      <c r="K154" s="35">
        <f t="shared" si="7"/>
        <v>0</v>
      </c>
      <c r="L154" s="35">
        <f t="shared" si="7"/>
        <v>0</v>
      </c>
      <c r="M154" s="59"/>
      <c r="N154" s="138"/>
    </row>
    <row r="155" spans="1:14" s="14" customFormat="1" ht="15" customHeight="1" x14ac:dyDescent="0.25">
      <c r="A155" s="40" t="s">
        <v>123</v>
      </c>
      <c r="B155" s="43" t="s">
        <v>125</v>
      </c>
      <c r="C155" s="43" t="s">
        <v>113</v>
      </c>
      <c r="D155" s="9" t="s">
        <v>11</v>
      </c>
      <c r="E155" s="9" t="s">
        <v>37</v>
      </c>
      <c r="F155" s="9">
        <v>0</v>
      </c>
      <c r="G155" s="9">
        <f>SUM(H155,I155,J155,K155,L155,)</f>
        <v>150</v>
      </c>
      <c r="H155" s="20">
        <f>SUM(H156:H159)</f>
        <v>0</v>
      </c>
      <c r="I155" s="9">
        <f>SUM(I156:I159)</f>
        <v>150</v>
      </c>
      <c r="J155" s="9">
        <f>SUM(J156:J159)</f>
        <v>0</v>
      </c>
      <c r="K155" s="9">
        <f>SUM(K156:K159)</f>
        <v>0</v>
      </c>
      <c r="L155" s="9">
        <f>SUM(L156:L159)</f>
        <v>0</v>
      </c>
      <c r="M155" s="9"/>
      <c r="N155" s="9"/>
    </row>
    <row r="156" spans="1:14" s="14" customFormat="1" ht="60" x14ac:dyDescent="0.25">
      <c r="A156" s="41"/>
      <c r="B156" s="44"/>
      <c r="C156" s="44"/>
      <c r="D156" s="34" t="s">
        <v>10</v>
      </c>
      <c r="E156" s="9"/>
      <c r="F156" s="9">
        <v>0</v>
      </c>
      <c r="G156" s="9">
        <f t="shared" ref="G156:G169" si="8">SUM(H156:L156)</f>
        <v>0</v>
      </c>
      <c r="H156" s="20">
        <v>0</v>
      </c>
      <c r="I156" s="9">
        <v>0</v>
      </c>
      <c r="J156" s="9">
        <v>0</v>
      </c>
      <c r="K156" s="9">
        <v>0</v>
      </c>
      <c r="L156" s="9">
        <v>0</v>
      </c>
      <c r="M156" s="46" t="s">
        <v>87</v>
      </c>
      <c r="N156" s="49"/>
    </row>
    <row r="157" spans="1:14" s="14" customFormat="1" ht="45" x14ac:dyDescent="0.25">
      <c r="A157" s="41"/>
      <c r="B157" s="44"/>
      <c r="C157" s="44"/>
      <c r="D157" s="15" t="s">
        <v>12</v>
      </c>
      <c r="E157" s="9"/>
      <c r="F157" s="9">
        <v>0</v>
      </c>
      <c r="G157" s="9">
        <f t="shared" si="8"/>
        <v>0</v>
      </c>
      <c r="H157" s="20">
        <v>0</v>
      </c>
      <c r="I157" s="9">
        <v>0</v>
      </c>
      <c r="J157" s="9">
        <v>0</v>
      </c>
      <c r="K157" s="9">
        <v>0</v>
      </c>
      <c r="L157" s="9">
        <v>0</v>
      </c>
      <c r="M157" s="47"/>
      <c r="N157" s="50"/>
    </row>
    <row r="158" spans="1:14" s="14" customFormat="1" ht="30" x14ac:dyDescent="0.25">
      <c r="A158" s="41"/>
      <c r="B158" s="44"/>
      <c r="C158" s="44"/>
      <c r="D158" s="15" t="s">
        <v>13</v>
      </c>
      <c r="E158" s="9"/>
      <c r="F158" s="9">
        <v>0</v>
      </c>
      <c r="G158" s="9">
        <f t="shared" si="8"/>
        <v>0</v>
      </c>
      <c r="H158" s="20">
        <v>0</v>
      </c>
      <c r="I158" s="9">
        <v>0</v>
      </c>
      <c r="J158" s="9">
        <v>0</v>
      </c>
      <c r="K158" s="9">
        <v>0</v>
      </c>
      <c r="L158" s="9">
        <v>0</v>
      </c>
      <c r="M158" s="47"/>
      <c r="N158" s="50"/>
    </row>
    <row r="159" spans="1:14" s="14" customFormat="1" ht="45" x14ac:dyDescent="0.25">
      <c r="A159" s="42"/>
      <c r="B159" s="45"/>
      <c r="C159" s="45"/>
      <c r="D159" s="15" t="s">
        <v>61</v>
      </c>
      <c r="E159" s="9" t="s">
        <v>37</v>
      </c>
      <c r="F159" s="9">
        <v>0</v>
      </c>
      <c r="G159" s="9">
        <f t="shared" si="8"/>
        <v>150</v>
      </c>
      <c r="H159" s="20">
        <v>0</v>
      </c>
      <c r="I159" s="20">
        <v>150</v>
      </c>
      <c r="J159" s="9">
        <v>0</v>
      </c>
      <c r="K159" s="9">
        <v>0</v>
      </c>
      <c r="L159" s="9">
        <v>0</v>
      </c>
      <c r="M159" s="48"/>
      <c r="N159" s="50"/>
    </row>
    <row r="160" spans="1:14" s="14" customFormat="1" ht="15" customHeight="1" x14ac:dyDescent="0.25">
      <c r="A160" s="40" t="s">
        <v>126</v>
      </c>
      <c r="B160" s="43" t="s">
        <v>127</v>
      </c>
      <c r="C160" s="43" t="s">
        <v>113</v>
      </c>
      <c r="D160" s="9" t="s">
        <v>11</v>
      </c>
      <c r="E160" s="9" t="s">
        <v>37</v>
      </c>
      <c r="F160" s="9">
        <v>0</v>
      </c>
      <c r="G160" s="9">
        <f t="shared" ref="G160:G163" si="9">SUM(H160:L160)</f>
        <v>150</v>
      </c>
      <c r="H160" s="20">
        <f>SUM(H161:H164)</f>
        <v>0</v>
      </c>
      <c r="I160" s="9">
        <f>SUM(I161:I164)</f>
        <v>0</v>
      </c>
      <c r="J160" s="9">
        <f>SUM(J161:J164)</f>
        <v>150</v>
      </c>
      <c r="K160" s="9">
        <f>SUM(K161:K164)</f>
        <v>0</v>
      </c>
      <c r="L160" s="9">
        <f>SUM(L161:L164)</f>
        <v>0</v>
      </c>
      <c r="M160" s="9"/>
      <c r="N160" s="9"/>
    </row>
    <row r="161" spans="1:14" s="14" customFormat="1" ht="60" x14ac:dyDescent="0.25">
      <c r="A161" s="41"/>
      <c r="B161" s="44"/>
      <c r="C161" s="44"/>
      <c r="D161" s="39" t="s">
        <v>10</v>
      </c>
      <c r="E161" s="9"/>
      <c r="F161" s="9">
        <v>0</v>
      </c>
      <c r="G161" s="9">
        <f t="shared" si="9"/>
        <v>0</v>
      </c>
      <c r="H161" s="20">
        <v>0</v>
      </c>
      <c r="I161" s="9">
        <v>0</v>
      </c>
      <c r="J161" s="9">
        <v>0</v>
      </c>
      <c r="K161" s="9">
        <v>0</v>
      </c>
      <c r="L161" s="9">
        <v>0</v>
      </c>
      <c r="M161" s="46" t="s">
        <v>87</v>
      </c>
      <c r="N161" s="49"/>
    </row>
    <row r="162" spans="1:14" s="14" customFormat="1" ht="45" x14ac:dyDescent="0.25">
      <c r="A162" s="41"/>
      <c r="B162" s="44"/>
      <c r="C162" s="44"/>
      <c r="D162" s="15" t="s">
        <v>12</v>
      </c>
      <c r="E162" s="9"/>
      <c r="F162" s="9">
        <v>0</v>
      </c>
      <c r="G162" s="9">
        <f t="shared" si="9"/>
        <v>0</v>
      </c>
      <c r="H162" s="20">
        <v>0</v>
      </c>
      <c r="I162" s="9">
        <v>0</v>
      </c>
      <c r="J162" s="9">
        <v>0</v>
      </c>
      <c r="K162" s="9">
        <v>0</v>
      </c>
      <c r="L162" s="9">
        <v>0</v>
      </c>
      <c r="M162" s="47"/>
      <c r="N162" s="50"/>
    </row>
    <row r="163" spans="1:14" s="14" customFormat="1" ht="30" x14ac:dyDescent="0.25">
      <c r="A163" s="41"/>
      <c r="B163" s="44"/>
      <c r="C163" s="44"/>
      <c r="D163" s="15" t="s">
        <v>13</v>
      </c>
      <c r="E163" s="9"/>
      <c r="F163" s="9">
        <v>0</v>
      </c>
      <c r="G163" s="9">
        <f t="shared" si="9"/>
        <v>150</v>
      </c>
      <c r="H163" s="20">
        <v>0</v>
      </c>
      <c r="I163" s="9">
        <v>0</v>
      </c>
      <c r="J163" s="9">
        <v>150</v>
      </c>
      <c r="K163" s="9">
        <v>0</v>
      </c>
      <c r="L163" s="9">
        <v>0</v>
      </c>
      <c r="M163" s="47"/>
      <c r="N163" s="50"/>
    </row>
    <row r="164" spans="1:14" s="14" customFormat="1" ht="45" x14ac:dyDescent="0.25">
      <c r="A164" s="42"/>
      <c r="B164" s="45"/>
      <c r="C164" s="45"/>
      <c r="D164" s="15" t="s">
        <v>61</v>
      </c>
      <c r="E164" s="9" t="s">
        <v>37</v>
      </c>
      <c r="F164" s="9">
        <v>0</v>
      </c>
      <c r="G164" s="9">
        <f>J1612</f>
        <v>0</v>
      </c>
      <c r="H164" s="20">
        <v>0</v>
      </c>
      <c r="I164" s="20">
        <v>0</v>
      </c>
      <c r="J164" s="9">
        <v>0</v>
      </c>
      <c r="K164" s="9">
        <v>0</v>
      </c>
      <c r="L164" s="9">
        <v>0</v>
      </c>
      <c r="M164" s="48"/>
      <c r="N164" s="50"/>
    </row>
    <row r="165" spans="1:14" s="14" customFormat="1" ht="15" customHeight="1" x14ac:dyDescent="0.25">
      <c r="A165" s="40" t="s">
        <v>133</v>
      </c>
      <c r="B165" s="43" t="s">
        <v>134</v>
      </c>
      <c r="C165" s="43" t="s">
        <v>113</v>
      </c>
      <c r="D165" s="9" t="s">
        <v>11</v>
      </c>
      <c r="E165" s="9" t="s">
        <v>37</v>
      </c>
      <c r="F165" s="9">
        <v>0</v>
      </c>
      <c r="G165" s="9">
        <f t="shared" si="8"/>
        <v>500</v>
      </c>
      <c r="H165" s="20">
        <f>SUM(H166:H169)</f>
        <v>0</v>
      </c>
      <c r="I165" s="9">
        <f>SUM(I166:I169)</f>
        <v>500</v>
      </c>
      <c r="J165" s="9">
        <f>SUM(J166:J169)</f>
        <v>0</v>
      </c>
      <c r="K165" s="9">
        <f>SUM(K166:K169)</f>
        <v>0</v>
      </c>
      <c r="L165" s="9">
        <f>SUM(L166:L169)</f>
        <v>0</v>
      </c>
      <c r="M165" s="9"/>
      <c r="N165" s="9"/>
    </row>
    <row r="166" spans="1:14" s="14" customFormat="1" ht="60" x14ac:dyDescent="0.25">
      <c r="A166" s="41"/>
      <c r="B166" s="44"/>
      <c r="C166" s="44"/>
      <c r="D166" s="30" t="s">
        <v>10</v>
      </c>
      <c r="E166" s="9"/>
      <c r="F166" s="9">
        <v>0</v>
      </c>
      <c r="G166" s="9">
        <f t="shared" si="8"/>
        <v>0</v>
      </c>
      <c r="H166" s="20">
        <v>0</v>
      </c>
      <c r="I166" s="9">
        <v>0</v>
      </c>
      <c r="J166" s="9">
        <v>0</v>
      </c>
      <c r="K166" s="9">
        <v>0</v>
      </c>
      <c r="L166" s="9">
        <v>0</v>
      </c>
      <c r="M166" s="46" t="s">
        <v>87</v>
      </c>
      <c r="N166" s="49" t="s">
        <v>136</v>
      </c>
    </row>
    <row r="167" spans="1:14" s="14" customFormat="1" ht="45" x14ac:dyDescent="0.25">
      <c r="A167" s="41"/>
      <c r="B167" s="44"/>
      <c r="C167" s="44"/>
      <c r="D167" s="15" t="s">
        <v>12</v>
      </c>
      <c r="E167" s="9"/>
      <c r="F167" s="9">
        <v>0</v>
      </c>
      <c r="G167" s="9">
        <f t="shared" si="8"/>
        <v>0</v>
      </c>
      <c r="H167" s="20">
        <v>0</v>
      </c>
      <c r="I167" s="9">
        <v>0</v>
      </c>
      <c r="J167" s="9">
        <v>0</v>
      </c>
      <c r="K167" s="9">
        <v>0</v>
      </c>
      <c r="L167" s="9">
        <v>0</v>
      </c>
      <c r="M167" s="47"/>
      <c r="N167" s="50"/>
    </row>
    <row r="168" spans="1:14" s="14" customFormat="1" ht="30" x14ac:dyDescent="0.25">
      <c r="A168" s="41"/>
      <c r="B168" s="44"/>
      <c r="C168" s="44"/>
      <c r="D168" s="15" t="s">
        <v>13</v>
      </c>
      <c r="E168" s="9"/>
      <c r="F168" s="9">
        <v>0</v>
      </c>
      <c r="G168" s="9">
        <v>0</v>
      </c>
      <c r="H168" s="20">
        <v>0</v>
      </c>
      <c r="I168" s="9">
        <v>0</v>
      </c>
      <c r="J168" s="9">
        <v>0</v>
      </c>
      <c r="K168" s="9">
        <v>0</v>
      </c>
      <c r="L168" s="9">
        <v>0</v>
      </c>
      <c r="M168" s="47"/>
      <c r="N168" s="50"/>
    </row>
    <row r="169" spans="1:14" s="14" customFormat="1" ht="45" x14ac:dyDescent="0.25">
      <c r="A169" s="42"/>
      <c r="B169" s="45"/>
      <c r="C169" s="45"/>
      <c r="D169" s="15" t="s">
        <v>61</v>
      </c>
      <c r="E169" s="9" t="s">
        <v>37</v>
      </c>
      <c r="F169" s="9">
        <v>0</v>
      </c>
      <c r="G169" s="9">
        <f t="shared" si="8"/>
        <v>500</v>
      </c>
      <c r="H169" s="20">
        <v>0</v>
      </c>
      <c r="I169" s="20">
        <v>500</v>
      </c>
      <c r="J169" s="9">
        <v>0</v>
      </c>
      <c r="K169" s="9">
        <v>0</v>
      </c>
      <c r="L169" s="9">
        <v>0</v>
      </c>
      <c r="M169" s="48"/>
      <c r="N169" s="50"/>
    </row>
  </sheetData>
  <mergeCells count="153">
    <mergeCell ref="N117:N119"/>
    <mergeCell ref="A160:A164"/>
    <mergeCell ref="B160:B164"/>
    <mergeCell ref="C160:C164"/>
    <mergeCell ref="M161:M164"/>
    <mergeCell ref="N161:N164"/>
    <mergeCell ref="C150:C154"/>
    <mergeCell ref="A130:A134"/>
    <mergeCell ref="B130:B134"/>
    <mergeCell ref="C130:C134"/>
    <mergeCell ref="M131:M134"/>
    <mergeCell ref="N131:N134"/>
    <mergeCell ref="N151:N154"/>
    <mergeCell ref="A155:A159"/>
    <mergeCell ref="B155:B159"/>
    <mergeCell ref="C155:C159"/>
    <mergeCell ref="M156:M159"/>
    <mergeCell ref="N156:N159"/>
    <mergeCell ref="A150:A154"/>
    <mergeCell ref="B150:B154"/>
    <mergeCell ref="A140:A144"/>
    <mergeCell ref="B140:B144"/>
    <mergeCell ref="C140:C144"/>
    <mergeCell ref="M141:M144"/>
    <mergeCell ref="A145:A149"/>
    <mergeCell ref="B145:B149"/>
    <mergeCell ref="C145:C149"/>
    <mergeCell ref="M146:M149"/>
    <mergeCell ref="A86:A90"/>
    <mergeCell ref="B86:B90"/>
    <mergeCell ref="C86:C90"/>
    <mergeCell ref="M87:M90"/>
    <mergeCell ref="N87:N90"/>
    <mergeCell ref="N112:N115"/>
    <mergeCell ref="M112:M115"/>
    <mergeCell ref="N107:N110"/>
    <mergeCell ref="M107:M110"/>
    <mergeCell ref="N102:N105"/>
    <mergeCell ref="A96:A100"/>
    <mergeCell ref="B96:B100"/>
    <mergeCell ref="C96:C100"/>
    <mergeCell ref="A106:A110"/>
    <mergeCell ref="B106:B110"/>
    <mergeCell ref="C106:C110"/>
    <mergeCell ref="A91:A95"/>
    <mergeCell ref="B91:B95"/>
    <mergeCell ref="C91:C95"/>
    <mergeCell ref="M121:M124"/>
    <mergeCell ref="M102:M105"/>
    <mergeCell ref="N92:N95"/>
    <mergeCell ref="M92:M95"/>
    <mergeCell ref="C116:C119"/>
    <mergeCell ref="M136:M139"/>
    <mergeCell ref="A125:A129"/>
    <mergeCell ref="B125:B129"/>
    <mergeCell ref="C125:C129"/>
    <mergeCell ref="C11:C15"/>
    <mergeCell ref="A61:A65"/>
    <mergeCell ref="B61:B65"/>
    <mergeCell ref="C61:C65"/>
    <mergeCell ref="A51:A55"/>
    <mergeCell ref="C36:C40"/>
    <mergeCell ref="A41:A45"/>
    <mergeCell ref="B41:B45"/>
    <mergeCell ref="C41:C45"/>
    <mergeCell ref="A46:A50"/>
    <mergeCell ref="B46:B50"/>
    <mergeCell ref="C46:C50"/>
    <mergeCell ref="C51:C55"/>
    <mergeCell ref="B51:B55"/>
    <mergeCell ref="A21:A25"/>
    <mergeCell ref="B21:B25"/>
    <mergeCell ref="B76:B80"/>
    <mergeCell ref="C76:C80"/>
    <mergeCell ref="A56:A60"/>
    <mergeCell ref="B56:B60"/>
    <mergeCell ref="C56:C60"/>
    <mergeCell ref="C66:C70"/>
    <mergeCell ref="A71:A75"/>
    <mergeCell ref="B71:B75"/>
    <mergeCell ref="C71:C75"/>
    <mergeCell ref="C81:C85"/>
    <mergeCell ref="A3:B3"/>
    <mergeCell ref="A4:N4"/>
    <mergeCell ref="A7:N7"/>
    <mergeCell ref="A8:A9"/>
    <mergeCell ref="B8:B9"/>
    <mergeCell ref="C8:C9"/>
    <mergeCell ref="H8:L8"/>
    <mergeCell ref="A5:N5"/>
    <mergeCell ref="A6:N6"/>
    <mergeCell ref="M8:M9"/>
    <mergeCell ref="N8:N9"/>
    <mergeCell ref="D8:D9"/>
    <mergeCell ref="E8:E9"/>
    <mergeCell ref="F8:F9"/>
    <mergeCell ref="G8:G9"/>
    <mergeCell ref="K3:N3"/>
    <mergeCell ref="C21:C25"/>
    <mergeCell ref="A31:A35"/>
    <mergeCell ref="B31:B35"/>
    <mergeCell ref="C31:C35"/>
    <mergeCell ref="A36:A40"/>
    <mergeCell ref="B36:B40"/>
    <mergeCell ref="A76:A80"/>
    <mergeCell ref="M151:M154"/>
    <mergeCell ref="N17:N20"/>
    <mergeCell ref="A11:A15"/>
    <mergeCell ref="B11:B15"/>
    <mergeCell ref="A120:A124"/>
    <mergeCell ref="B120:B124"/>
    <mergeCell ref="N52:N55"/>
    <mergeCell ref="M52:M55"/>
    <mergeCell ref="M17:M20"/>
    <mergeCell ref="B26:B30"/>
    <mergeCell ref="C26:C30"/>
    <mergeCell ref="M57:M60"/>
    <mergeCell ref="N57:N60"/>
    <mergeCell ref="A26:A30"/>
    <mergeCell ref="A16:A20"/>
    <mergeCell ref="C16:C20"/>
    <mergeCell ref="A66:A70"/>
    <mergeCell ref="B66:B70"/>
    <mergeCell ref="N82:N85"/>
    <mergeCell ref="M82:M85"/>
    <mergeCell ref="M12:M15"/>
    <mergeCell ref="B16:B20"/>
    <mergeCell ref="A81:A85"/>
    <mergeCell ref="B81:B85"/>
    <mergeCell ref="K1:N2"/>
    <mergeCell ref="A165:A169"/>
    <mergeCell ref="B165:B169"/>
    <mergeCell ref="C165:C169"/>
    <mergeCell ref="M166:M169"/>
    <mergeCell ref="N166:N169"/>
    <mergeCell ref="N146:N149"/>
    <mergeCell ref="N141:N144"/>
    <mergeCell ref="A101:A105"/>
    <mergeCell ref="B101:B105"/>
    <mergeCell ref="C101:C105"/>
    <mergeCell ref="N136:N139"/>
    <mergeCell ref="N121:N124"/>
    <mergeCell ref="M126:M129"/>
    <mergeCell ref="N126:N129"/>
    <mergeCell ref="C120:C124"/>
    <mergeCell ref="A111:A115"/>
    <mergeCell ref="B111:B115"/>
    <mergeCell ref="C111:C115"/>
    <mergeCell ref="A116:A119"/>
    <mergeCell ref="B116:B119"/>
    <mergeCell ref="A135:A139"/>
    <mergeCell ref="B135:B139"/>
    <mergeCell ref="C135:C13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orientation="landscape" r:id="rId1"/>
  <rowBreaks count="6" manualBreakCount="6">
    <brk id="25" max="16383" man="1"/>
    <brk id="50" max="16383" man="1"/>
    <brk id="75" max="16383" man="1"/>
    <brk id="100" max="16383" man="1"/>
    <brk id="119" max="16383" man="1"/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Приложение2  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Немцев Вячеслав Леонидович</dc:creator>
  <cp:lastModifiedBy>plzvtl</cp:lastModifiedBy>
  <cp:lastPrinted>2016-04-27T08:25:59Z</cp:lastPrinted>
  <dcterms:created xsi:type="dcterms:W3CDTF">2014-09-12T06:18:21Z</dcterms:created>
  <dcterms:modified xsi:type="dcterms:W3CDTF">2016-04-27T08:30:09Z</dcterms:modified>
</cp:coreProperties>
</file>